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250AFEEA-1662-4585-A221-34BC24057741}" xr6:coauthVersionLast="47" xr6:coauthVersionMax="47" xr10:uidLastSave="{00000000-0000-0000-0000-000000000000}"/>
  <bookViews>
    <workbookView xWindow="-108" yWindow="-108" windowWidth="23256" windowHeight="12576" xr2:uid="{EB2D214F-A1C1-44AD-9462-DBB197A210A6}"/>
  </bookViews>
  <sheets>
    <sheet name="CQ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3" i="1" l="1"/>
  <c r="AL4" i="1"/>
  <c r="BE9" i="1" s="1"/>
  <c r="BF9" i="1" s="1"/>
  <c r="BG9" i="1" s="1"/>
  <c r="BJ4" i="1"/>
  <c r="BE14" i="1"/>
  <c r="BF14" i="1" s="1"/>
  <c r="BG14" i="1" s="1"/>
  <c r="B4" i="1"/>
  <c r="BC9" i="1"/>
  <c r="BC10" i="1" s="1"/>
  <c r="BC11" i="1" s="1"/>
  <c r="BC12" i="1" s="1"/>
  <c r="BC13" i="1" s="1"/>
  <c r="BC14" i="1" s="1"/>
  <c r="BC15" i="1" s="1"/>
  <c r="BC16" i="1" s="1"/>
  <c r="BC17" i="1" s="1"/>
  <c r="BE17" i="1" l="1"/>
  <c r="BF17" i="1" s="1"/>
  <c r="BG17" i="1" s="1"/>
  <c r="BE15" i="1"/>
  <c r="BF15" i="1" s="1"/>
  <c r="BG15" i="1" s="1"/>
  <c r="BE18" i="1"/>
  <c r="BF18" i="1" s="1"/>
  <c r="BG18" i="1" s="1"/>
  <c r="BE13" i="1"/>
  <c r="BF13" i="1" s="1"/>
  <c r="BG13" i="1" s="1"/>
  <c r="BE16" i="1"/>
  <c r="BF16" i="1" s="1"/>
  <c r="BG16" i="1" s="1"/>
  <c r="BE11" i="1"/>
  <c r="BF11" i="1" s="1"/>
  <c r="BG11" i="1" s="1"/>
  <c r="BE10" i="1"/>
  <c r="BF10" i="1" s="1"/>
  <c r="BG10" i="1" s="1"/>
  <c r="BE12" i="1"/>
  <c r="BF12" i="1" s="1"/>
  <c r="BG12" i="1" s="1"/>
  <c r="BE8" i="1"/>
  <c r="BF8" i="1" s="1"/>
  <c r="BG8" i="1" s="1"/>
  <c r="BE19" i="1"/>
  <c r="BF19" i="1" s="1"/>
  <c r="BG19" i="1" s="1"/>
  <c r="BR16" i="1"/>
  <c r="BV9" i="1"/>
  <c r="BV10" i="1" s="1"/>
  <c r="BV11" i="1" s="1"/>
  <c r="BV12" i="1" s="1"/>
  <c r="BV13" i="1" s="1"/>
  <c r="BV14" i="1" s="1"/>
  <c r="BV15" i="1" s="1"/>
  <c r="BV16" i="1" s="1"/>
  <c r="BV17" i="1" s="1"/>
  <c r="BP9" i="1"/>
  <c r="BP10" i="1" s="1"/>
  <c r="BP11" i="1" s="1"/>
  <c r="BP12" i="1" s="1"/>
  <c r="BP13" i="1" s="1"/>
  <c r="BP14" i="1" s="1"/>
  <c r="BP15" i="1" s="1"/>
  <c r="BP16" i="1" s="1"/>
  <c r="BP17" i="1" s="1"/>
  <c r="BJ9" i="1"/>
  <c r="BJ10" i="1" s="1"/>
  <c r="BJ11" i="1" s="1"/>
  <c r="BJ12" i="1" s="1"/>
  <c r="BJ13" i="1" s="1"/>
  <c r="BJ14" i="1" s="1"/>
  <c r="BJ15" i="1" s="1"/>
  <c r="BJ16" i="1" s="1"/>
  <c r="BJ17" i="1" s="1"/>
  <c r="AW9" i="1"/>
  <c r="AW10" i="1" s="1"/>
  <c r="AW11" i="1" s="1"/>
  <c r="AW12" i="1" s="1"/>
  <c r="AW13" i="1" s="1"/>
  <c r="AW14" i="1" s="1"/>
  <c r="AW15" i="1" s="1"/>
  <c r="AW16" i="1" s="1"/>
  <c r="AW17" i="1" s="1"/>
  <c r="AQ9" i="1"/>
  <c r="AQ10" i="1" s="1"/>
  <c r="AQ11" i="1" s="1"/>
  <c r="AQ12" i="1" s="1"/>
  <c r="AQ13" i="1" s="1"/>
  <c r="AQ14" i="1" s="1"/>
  <c r="AQ15" i="1" s="1"/>
  <c r="AQ16" i="1" s="1"/>
  <c r="AQ17" i="1" s="1"/>
  <c r="AK9" i="1"/>
  <c r="AK10" i="1" s="1"/>
  <c r="AK11" i="1" s="1"/>
  <c r="AK12" i="1" s="1"/>
  <c r="AK13" i="1" s="1"/>
  <c r="AK14" i="1" s="1"/>
  <c r="AK15" i="1" s="1"/>
  <c r="AK16" i="1" s="1"/>
  <c r="AK17" i="1" s="1"/>
  <c r="M9" i="1"/>
  <c r="M10" i="1" s="1"/>
  <c r="M11" i="1" s="1"/>
  <c r="M12" i="1" s="1"/>
  <c r="M13" i="1" s="1"/>
  <c r="M14" i="1" s="1"/>
  <c r="M15" i="1" s="1"/>
  <c r="M16" i="1" s="1"/>
  <c r="M17" i="1" s="1"/>
  <c r="AY10" i="1" l="1"/>
  <c r="BL15" i="1"/>
  <c r="BL14" i="1"/>
  <c r="BL13" i="1"/>
  <c r="BR17" i="1"/>
  <c r="BR18" i="1"/>
  <c r="BR19" i="1"/>
  <c r="AM9" i="1"/>
  <c r="AY11" i="1"/>
  <c r="AY14" i="1"/>
  <c r="BX8" i="1"/>
  <c r="AS11" i="1"/>
  <c r="AY15" i="1"/>
  <c r="BL11" i="1"/>
  <c r="BX9" i="1"/>
  <c r="AS9" i="1"/>
  <c r="AS10" i="1"/>
  <c r="BL12" i="1"/>
  <c r="AM8" i="1"/>
  <c r="AS12" i="1"/>
  <c r="AY16" i="1"/>
  <c r="BL10" i="1"/>
  <c r="BX10" i="1"/>
  <c r="AS13" i="1"/>
  <c r="AY17" i="1"/>
  <c r="BL9" i="1"/>
  <c r="BX11" i="1"/>
  <c r="AM18" i="1"/>
  <c r="AS14" i="1"/>
  <c r="AY18" i="1"/>
  <c r="BR8" i="1"/>
  <c r="BX12" i="1"/>
  <c r="AM19" i="1"/>
  <c r="AM17" i="1"/>
  <c r="AS15" i="1"/>
  <c r="AY19" i="1"/>
  <c r="BR9" i="1"/>
  <c r="BX13" i="1"/>
  <c r="AM16" i="1"/>
  <c r="AS16" i="1"/>
  <c r="BR10" i="1"/>
  <c r="BX14" i="1"/>
  <c r="BR11" i="1"/>
  <c r="BX15" i="1"/>
  <c r="AS8" i="1"/>
  <c r="AM14" i="1"/>
  <c r="AS18" i="1"/>
  <c r="BL8" i="1"/>
  <c r="BR12" i="1"/>
  <c r="BX16" i="1"/>
  <c r="AM13" i="1"/>
  <c r="AS19" i="1"/>
  <c r="BL19" i="1"/>
  <c r="BR13" i="1"/>
  <c r="BX17" i="1"/>
  <c r="AY12" i="1"/>
  <c r="AY13" i="1"/>
  <c r="AM15" i="1"/>
  <c r="AM12" i="1"/>
  <c r="AY8" i="1"/>
  <c r="BL18" i="1"/>
  <c r="BJ3" i="1" s="1"/>
  <c r="BS9" i="1" s="1"/>
  <c r="BR14" i="1"/>
  <c r="BX18" i="1"/>
  <c r="AM11" i="1"/>
  <c r="AY9" i="1"/>
  <c r="BL17" i="1"/>
  <c r="BR15" i="1"/>
  <c r="BX19" i="1"/>
  <c r="AS17" i="1"/>
  <c r="AM10" i="1"/>
  <c r="BL16" i="1"/>
  <c r="O14" i="1"/>
  <c r="O15" i="1"/>
  <c r="O16" i="1"/>
  <c r="O17" i="1"/>
  <c r="O18" i="1"/>
  <c r="O19" i="1"/>
  <c r="O10" i="1"/>
  <c r="O11" i="1"/>
  <c r="O9" i="1"/>
  <c r="O8" i="1"/>
  <c r="O12" i="1"/>
  <c r="O13" i="1"/>
  <c r="S9" i="1"/>
  <c r="S10" i="1" s="1"/>
  <c r="S11" i="1" s="1"/>
  <c r="S12" i="1" s="1"/>
  <c r="S13" i="1" s="1"/>
  <c r="S14" i="1" s="1"/>
  <c r="S15" i="1" s="1"/>
  <c r="S16" i="1" s="1"/>
  <c r="S17" i="1" s="1"/>
  <c r="Y9" i="1"/>
  <c r="Y10" i="1" s="1"/>
  <c r="Y11" i="1" s="1"/>
  <c r="Y12" i="1" s="1"/>
  <c r="Y13" i="1" s="1"/>
  <c r="Y14" i="1" s="1"/>
  <c r="Y15" i="1" s="1"/>
  <c r="Y16" i="1" s="1"/>
  <c r="Y17" i="1" s="1"/>
  <c r="AE9" i="1"/>
  <c r="AE10" i="1" s="1"/>
  <c r="AE11" i="1" s="1"/>
  <c r="AE12" i="1" s="1"/>
  <c r="AE13" i="1" s="1"/>
  <c r="AE14" i="1" s="1"/>
  <c r="AE15" i="1" s="1"/>
  <c r="AE16" i="1" s="1"/>
  <c r="AE17" i="1" s="1"/>
  <c r="G9" i="1"/>
  <c r="G10" i="1" s="1"/>
  <c r="G11" i="1" s="1"/>
  <c r="G12" i="1" s="1"/>
  <c r="G13" i="1" s="1"/>
  <c r="G14" i="1" s="1"/>
  <c r="G15" i="1" s="1"/>
  <c r="G16" i="1" s="1"/>
  <c r="G17" i="1" s="1"/>
  <c r="A9" i="1"/>
  <c r="A10" i="1" s="1"/>
  <c r="A11" i="1" s="1"/>
  <c r="A12" i="1" s="1"/>
  <c r="A13" i="1" s="1"/>
  <c r="A14" i="1" s="1"/>
  <c r="A15" i="1" s="1"/>
  <c r="A16" i="1" s="1"/>
  <c r="A17" i="1" s="1"/>
  <c r="BY13" i="1" l="1"/>
  <c r="BS10" i="1"/>
  <c r="BS12" i="1"/>
  <c r="BM14" i="1"/>
  <c r="BY14" i="1"/>
  <c r="BZ14" i="1" s="1"/>
  <c r="BM8" i="1"/>
  <c r="BY15" i="1"/>
  <c r="BZ15" i="1" s="1"/>
  <c r="BS19" i="1"/>
  <c r="BY17" i="1"/>
  <c r="BZ17" i="1" s="1"/>
  <c r="BM12" i="1"/>
  <c r="BM10" i="1"/>
  <c r="BY11" i="1"/>
  <c r="BZ11" i="1" s="1"/>
  <c r="BS17" i="1"/>
  <c r="BM9" i="1"/>
  <c r="BS16" i="1"/>
  <c r="BS8" i="1"/>
  <c r="BY19" i="1"/>
  <c r="BM16" i="1"/>
  <c r="BM11" i="1"/>
  <c r="BY9" i="1"/>
  <c r="BZ9" i="1" s="1"/>
  <c r="BM18" i="1"/>
  <c r="BS11" i="1"/>
  <c r="BS15" i="1"/>
  <c r="BY8" i="1"/>
  <c r="BZ8" i="1" s="1"/>
  <c r="BM19" i="1"/>
  <c r="BM17" i="1"/>
  <c r="BY16" i="1"/>
  <c r="BZ16" i="1" s="1"/>
  <c r="BY10" i="1"/>
  <c r="BZ10" i="1" s="1"/>
  <c r="BM15" i="1"/>
  <c r="BS14" i="1"/>
  <c r="BY18" i="1"/>
  <c r="BZ18" i="1" s="1"/>
  <c r="BS13" i="1"/>
  <c r="BS18" i="1"/>
  <c r="BY12" i="1"/>
  <c r="BZ12" i="1" s="1"/>
  <c r="BM13" i="1"/>
  <c r="BZ19" i="1"/>
  <c r="BZ13" i="1"/>
  <c r="C19" i="1"/>
  <c r="AA9" i="1"/>
  <c r="AG15" i="1"/>
  <c r="AG11" i="1"/>
  <c r="U19" i="1"/>
  <c r="AA17" i="1"/>
  <c r="U16" i="1"/>
  <c r="AG14" i="1"/>
  <c r="AA13" i="1"/>
  <c r="U12" i="1"/>
  <c r="AG10" i="1"/>
  <c r="U9" i="1"/>
  <c r="AA18" i="1"/>
  <c r="AG16" i="1"/>
  <c r="AA15" i="1"/>
  <c r="U14" i="1"/>
  <c r="AG12" i="1"/>
  <c r="AA11" i="1"/>
  <c r="U10" i="1"/>
  <c r="AG8" i="1"/>
  <c r="AA8" i="1"/>
  <c r="AG18" i="1"/>
  <c r="U17" i="1"/>
  <c r="AA14" i="1"/>
  <c r="U13" i="1"/>
  <c r="AA10" i="1"/>
  <c r="U18" i="1"/>
  <c r="AG19" i="1"/>
  <c r="AG17" i="1"/>
  <c r="AA16" i="1"/>
  <c r="U15" i="1"/>
  <c r="AG13" i="1"/>
  <c r="AA12" i="1"/>
  <c r="U11" i="1"/>
  <c r="AG9" i="1"/>
  <c r="AA19" i="1"/>
  <c r="U8" i="1"/>
  <c r="I8" i="1"/>
  <c r="I9" i="1"/>
  <c r="I10" i="1"/>
  <c r="I11" i="1"/>
  <c r="I15" i="1"/>
  <c r="I12" i="1"/>
  <c r="I16" i="1"/>
  <c r="I17" i="1"/>
  <c r="I18" i="1"/>
  <c r="I13" i="1"/>
  <c r="I14" i="1"/>
  <c r="I19" i="1"/>
  <c r="C10" i="1"/>
  <c r="C14" i="1"/>
  <c r="C15" i="1"/>
  <c r="C18" i="1"/>
  <c r="C17" i="1"/>
  <c r="C12" i="1"/>
  <c r="C9" i="1"/>
  <c r="C13" i="1"/>
  <c r="C11" i="1"/>
  <c r="C8" i="1"/>
  <c r="C16" i="1"/>
  <c r="AN12" i="1" l="1"/>
  <c r="AN16" i="1"/>
  <c r="AO16" i="1" s="1"/>
  <c r="AN15" i="1"/>
  <c r="AO15" i="1" s="1"/>
  <c r="AN9" i="1"/>
  <c r="AO9" i="1" s="1"/>
  <c r="AN18" i="1"/>
  <c r="AO18" i="1" s="1"/>
  <c r="AN14" i="1"/>
  <c r="AN10" i="1"/>
  <c r="AO10" i="1" s="1"/>
  <c r="AN13" i="1"/>
  <c r="AO13" i="1" s="1"/>
  <c r="AN17" i="1"/>
  <c r="AO17" i="1" s="1"/>
  <c r="AN19" i="1"/>
  <c r="AN11" i="1"/>
  <c r="AO11" i="1" s="1"/>
  <c r="AN8" i="1"/>
  <c r="AO8" i="1" s="1"/>
  <c r="B3" i="1"/>
  <c r="AO14" i="1"/>
  <c r="AO12" i="1"/>
  <c r="AO19" i="1"/>
  <c r="S3" i="1"/>
  <c r="V9" i="1" s="1"/>
  <c r="W9" i="1" s="1"/>
  <c r="D19" i="1" l="1"/>
  <c r="E19" i="1" s="1"/>
  <c r="D8" i="1"/>
  <c r="E8" i="1" s="1"/>
  <c r="AZ9" i="1"/>
  <c r="BA9" i="1" s="1"/>
  <c r="AZ15" i="1"/>
  <c r="BA15" i="1" s="1"/>
  <c r="AZ10" i="1"/>
  <c r="BA10" i="1" s="1"/>
  <c r="AZ16" i="1"/>
  <c r="BA16" i="1" s="1"/>
  <c r="AZ18" i="1"/>
  <c r="BA18" i="1" s="1"/>
  <c r="AZ17" i="1"/>
  <c r="BA17" i="1" s="1"/>
  <c r="AZ11" i="1"/>
  <c r="BA11" i="1" s="1"/>
  <c r="AZ12" i="1"/>
  <c r="BA12" i="1" s="1"/>
  <c r="AZ14" i="1"/>
  <c r="BA14" i="1" s="1"/>
  <c r="AZ8" i="1"/>
  <c r="BA8" i="1" s="1"/>
  <c r="AZ13" i="1"/>
  <c r="BA13" i="1" s="1"/>
  <c r="AZ19" i="1"/>
  <c r="BA19" i="1" s="1"/>
  <c r="AT9" i="1"/>
  <c r="AU9" i="1" s="1"/>
  <c r="AT14" i="1"/>
  <c r="AU14" i="1" s="1"/>
  <c r="AT15" i="1"/>
  <c r="AU15" i="1" s="1"/>
  <c r="P8" i="1"/>
  <c r="Q8" i="1" s="1"/>
  <c r="P15" i="1"/>
  <c r="Q15" i="1" s="1"/>
  <c r="P16" i="1"/>
  <c r="Q16" i="1" s="1"/>
  <c r="P13" i="1"/>
  <c r="Q13" i="1" s="1"/>
  <c r="AT18" i="1"/>
  <c r="AU18" i="1" s="1"/>
  <c r="AT10" i="1"/>
  <c r="AU10" i="1" s="1"/>
  <c r="P10" i="1"/>
  <c r="Q10" i="1" s="1"/>
  <c r="AT13" i="1"/>
  <c r="AU13" i="1" s="1"/>
  <c r="P14" i="1"/>
  <c r="Q14" i="1" s="1"/>
  <c r="P11" i="1"/>
  <c r="Q11" i="1" s="1"/>
  <c r="P12" i="1"/>
  <c r="Q12" i="1" s="1"/>
  <c r="D18" i="1"/>
  <c r="E18" i="1" s="1"/>
  <c r="P17" i="1"/>
  <c r="Q17" i="1" s="1"/>
  <c r="AT11" i="1"/>
  <c r="AU11" i="1" s="1"/>
  <c r="AT16" i="1"/>
  <c r="AU16" i="1" s="1"/>
  <c r="AT19" i="1"/>
  <c r="AU19" i="1" s="1"/>
  <c r="AT17" i="1"/>
  <c r="AU17" i="1" s="1"/>
  <c r="P9" i="1"/>
  <c r="Q9" i="1" s="1"/>
  <c r="AT12" i="1"/>
  <c r="AU12" i="1" s="1"/>
  <c r="P18" i="1"/>
  <c r="Q18" i="1" s="1"/>
  <c r="AT8" i="1"/>
  <c r="AU8" i="1" s="1"/>
  <c r="P19" i="1"/>
  <c r="Q19" i="1" s="1"/>
  <c r="BT12" i="1"/>
  <c r="BT8" i="1"/>
  <c r="BN15" i="1"/>
  <c r="BN18" i="1"/>
  <c r="BN8" i="1"/>
  <c r="BN11" i="1"/>
  <c r="BT16" i="1"/>
  <c r="BT14" i="1"/>
  <c r="BT11" i="1"/>
  <c r="BT13" i="1"/>
  <c r="BN16" i="1"/>
  <c r="BT17" i="1"/>
  <c r="BN17" i="1"/>
  <c r="BN10" i="1"/>
  <c r="BT10" i="1"/>
  <c r="BN9" i="1"/>
  <c r="BT9" i="1"/>
  <c r="BN13" i="1"/>
  <c r="BT19" i="1"/>
  <c r="BT18" i="1"/>
  <c r="BN12" i="1"/>
  <c r="BT15" i="1"/>
  <c r="BN14" i="1"/>
  <c r="BN19" i="1"/>
  <c r="AB12" i="1"/>
  <c r="AC12" i="1" s="1"/>
  <c r="AB15" i="1"/>
  <c r="AC15" i="1" s="1"/>
  <c r="AB8" i="1"/>
  <c r="AC8" i="1" s="1"/>
  <c r="AB17" i="1"/>
  <c r="AC17" i="1" s="1"/>
  <c r="AH13" i="1"/>
  <c r="AI13" i="1" s="1"/>
  <c r="AH19" i="1"/>
  <c r="AI19" i="1" s="1"/>
  <c r="AB14" i="1"/>
  <c r="AC14" i="1" s="1"/>
  <c r="AH8" i="1"/>
  <c r="AI8" i="1" s="1"/>
  <c r="AH17" i="1"/>
  <c r="AI17" i="1" s="1"/>
  <c r="AH16" i="1"/>
  <c r="AI16" i="1" s="1"/>
  <c r="AB16" i="1"/>
  <c r="AC16" i="1" s="1"/>
  <c r="AH12" i="1"/>
  <c r="AI12" i="1" s="1"/>
  <c r="AH11" i="1"/>
  <c r="AI11" i="1" s="1"/>
  <c r="AH15" i="1"/>
  <c r="AI15" i="1" s="1"/>
  <c r="AH10" i="1"/>
  <c r="AI10" i="1" s="1"/>
  <c r="AH9" i="1"/>
  <c r="AI9" i="1" s="1"/>
  <c r="AH18" i="1"/>
  <c r="AI18" i="1" s="1"/>
  <c r="AB13" i="1"/>
  <c r="AC13" i="1" s="1"/>
  <c r="AB10" i="1"/>
  <c r="AC10" i="1" s="1"/>
  <c r="AB19" i="1"/>
  <c r="AC19" i="1" s="1"/>
  <c r="AB18" i="1"/>
  <c r="AC18" i="1" s="1"/>
  <c r="AH14" i="1"/>
  <c r="AI14" i="1" s="1"/>
  <c r="AB11" i="1"/>
  <c r="AC11" i="1" s="1"/>
  <c r="AB9" i="1"/>
  <c r="AC9" i="1" s="1"/>
  <c r="V18" i="1"/>
  <c r="W18" i="1" s="1"/>
  <c r="V15" i="1"/>
  <c r="W15" i="1" s="1"/>
  <c r="V11" i="1"/>
  <c r="W11" i="1" s="1"/>
  <c r="V8" i="1"/>
  <c r="W8" i="1" s="1"/>
  <c r="V16" i="1"/>
  <c r="W16" i="1" s="1"/>
  <c r="V13" i="1"/>
  <c r="W13" i="1" s="1"/>
  <c r="V10" i="1"/>
  <c r="W10" i="1" s="1"/>
  <c r="V19" i="1"/>
  <c r="W19" i="1" s="1"/>
  <c r="V17" i="1"/>
  <c r="W17" i="1" s="1"/>
  <c r="V14" i="1"/>
  <c r="W14" i="1" s="1"/>
  <c r="V12" i="1"/>
  <c r="W12" i="1" s="1"/>
  <c r="D16" i="1"/>
  <c r="E16" i="1" s="1"/>
  <c r="D15" i="1"/>
  <c r="E15" i="1" s="1"/>
  <c r="J8" i="1"/>
  <c r="K8" i="1" s="1"/>
  <c r="J17" i="1"/>
  <c r="K17" i="1" s="1"/>
  <c r="J9" i="1"/>
  <c r="K9" i="1" s="1"/>
  <c r="J18" i="1"/>
  <c r="K18" i="1" s="1"/>
  <c r="J10" i="1"/>
  <c r="K10" i="1" s="1"/>
  <c r="D9" i="1"/>
  <c r="E9" i="1" s="1"/>
  <c r="D17" i="1"/>
  <c r="E17" i="1" s="1"/>
  <c r="J14" i="1"/>
  <c r="K14" i="1" s="1"/>
  <c r="J16" i="1"/>
  <c r="K16" i="1" s="1"/>
  <c r="D12" i="1"/>
  <c r="E12" i="1" s="1"/>
  <c r="J11" i="1"/>
  <c r="K11" i="1" s="1"/>
  <c r="J13" i="1"/>
  <c r="K13" i="1" s="1"/>
  <c r="D13" i="1"/>
  <c r="E13" i="1" s="1"/>
  <c r="J19" i="1"/>
  <c r="K19" i="1" s="1"/>
  <c r="D10" i="1"/>
  <c r="E10" i="1" s="1"/>
  <c r="J15" i="1"/>
  <c r="K15" i="1" s="1"/>
  <c r="D11" i="1"/>
  <c r="E11" i="1" s="1"/>
  <c r="D14" i="1"/>
  <c r="E14" i="1" s="1"/>
  <c r="J12" i="1"/>
  <c r="K12" i="1" s="1"/>
</calcChain>
</file>

<file path=xl/sharedStrings.xml><?xml version="1.0" encoding="utf-8"?>
<sst xmlns="http://schemas.openxmlformats.org/spreadsheetml/2006/main" count="262" uniqueCount="110">
  <si>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</si>
  <si>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</si>
  <si>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</si>
  <si>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</si>
  <si>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</si>
  <si>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</si>
  <si>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</si>
  <si>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</si>
  <si>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</si>
  <si>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</si>
  <si>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</si>
  <si>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</si>
  <si>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</si>
  <si>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</si>
  <si>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</si>
  <si>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</si>
  <si>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</si>
  <si>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</si>
  <si>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</si>
  <si>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</si>
  <si>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</si>
  <si>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</si>
  <si>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</si>
  <si>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</si>
  <si>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</si>
  <si>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</si>
  <si>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</si>
  <si>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</si>
  <si>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</si>
  <si>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</si>
  <si>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</si>
  <si>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</si>
  <si>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</si>
  <si>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</si>
  <si>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</si>
  <si>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</si>
  <si>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</si>
  <si>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</si>
  <si>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</si>
  <si>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</si>
  <si>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</si>
  <si>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</si>
  <si>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</si>
  <si>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</si>
  <si>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</si>
  <si>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</si>
  <si>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</si>
  <si>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</si>
  <si>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</si>
  <si>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</si>
  <si>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</si>
  <si>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</si>
  <si>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</si>
  <si>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</si>
  <si>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</si>
  <si>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</si>
  <si>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</si>
  <si>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</si>
  <si>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</si>
  <si>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No drug avg: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</si>
  <si>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</si>
  <si>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</si>
  <si>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</si>
  <si>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</si>
  <si>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</si>
  <si>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</si>
  <si>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</si>
  <si>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</si>
  <si>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</si>
  <si>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</si>
  <si>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</si>
  <si>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</si>
  <si>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A1</t>
  </si>
  <si>
    <t>Dd2 + 10 uM CQ</t>
  </si>
  <si>
    <t>K13</t>
  </si>
  <si>
    <t>K13 + 10 uM CQ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</si>
  <si>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</si>
  <si>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</si>
  <si>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</si>
  <si>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</si>
  <si>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</si>
  <si>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</si>
  <si>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</si>
  <si>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</si>
  <si>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</si>
  <si>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</si>
  <si>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</si>
  <si>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</si>
  <si>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Dd2 + 200 nM PPQ</t>
  </si>
  <si>
    <t>K13 + 200 nM PPQ</t>
  </si>
  <si>
    <t>M343L</t>
  </si>
  <si>
    <t>M343L + 10 uM CQ</t>
  </si>
  <si>
    <t>M343L + 200 nM PPQ</t>
  </si>
  <si>
    <t>D^3D7</t>
  </si>
  <si>
    <t>D^3D7 + 10 uM CQ</t>
  </si>
  <si>
    <t>D^3D7 + 200 nM PPQ</t>
  </si>
  <si>
    <t>BKD</t>
  </si>
  <si>
    <t>M343L + 500 nM PPQ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</si>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</sst>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CF118"/>
  <sheetViews>
    <sheetView tabSelected="1" topLeftCell="AH4" zoomScale="74" zoomScaleNormal="90" workbookViewId="0">
      <selection activeCell="AL4" sqref="AL4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6" width="8.88671875" style="1"/>
    <col min="7" max="7" width="11.77734375" style="1" customWidth="1"/>
    <col min="8" max="38" width="8.88671875" style="1"/>
    <col min="39" max="39" width="12.5546875" style="1" bestFit="1" customWidth="1"/>
    <col min="40" max="16384" width="8.88671875" style="1"/>
  </cols>
  <sheetData>
    <row r="1" spans="1:84" x14ac:dyDescent="0.3">
      <c r="A1" s="6"/>
    </row>
    <row r="3" spans="1:84" x14ac:dyDescent="0.3">
      <c r="A3" s="1" t="s">
        <v>59</v>
      </c>
      <c r="B3" s="1">
        <f>AVERAGE(C18:C19)</f>
        <v>3.6471671434125992</v>
      </c>
      <c r="R3" s="1" t="s">
        <v>59</v>
      </c>
      <c r="S3" s="1">
        <f>AVERAGE(U18)</f>
        <v>3.222237877018169</v>
      </c>
      <c r="T3" s="8"/>
      <c r="U3" s="8"/>
      <c r="V3" s="8"/>
      <c r="W3" s="8"/>
      <c r="X3" s="8"/>
      <c r="Y3" s="8"/>
      <c r="Z3" s="8"/>
      <c r="AA3" s="8"/>
      <c r="AB3" s="8"/>
      <c r="AC3" s="8"/>
      <c r="AK3" s="1" t="s">
        <v>59</v>
      </c>
      <c r="AL3" s="1">
        <f>AVERAGE(AM18:AM19)</f>
        <v>3.8733332834423058</v>
      </c>
      <c r="BI3" s="1" t="s">
        <v>59</v>
      </c>
      <c r="BJ3" s="1">
        <f>AVERAGE(BL18)</f>
        <v>3.2209045439651161</v>
      </c>
      <c r="BK3" s="8"/>
      <c r="BL3" s="8"/>
      <c r="BM3" s="8"/>
      <c r="BN3" s="8"/>
      <c r="BO3" s="8"/>
      <c r="BP3" s="8"/>
      <c r="BQ3" s="8"/>
      <c r="BR3" s="8"/>
      <c r="BS3" s="8"/>
      <c r="BT3" s="8"/>
    </row>
    <row r="4" spans="1:84" x14ac:dyDescent="0.3">
      <c r="A4" s="1" t="s">
        <v>0</v>
      </c>
      <c r="B4" s="1">
        <f>AVERAGE(N8:N9,B8)</f>
        <v>0.11009475582482109</v>
      </c>
      <c r="AK4" s="1" t="s">
        <v>0</v>
      </c>
      <c r="AL4" s="1">
        <f>B4</f>
        <v>0.11009475582482109</v>
      </c>
      <c r="BI4" s="1" t="s">
        <v>96</v>
      </c>
      <c r="BJ4" s="1">
        <f>B4</f>
        <v>0.11009475582482109</v>
      </c>
    </row>
    <row r="5" spans="1:84" x14ac:dyDescent="0.3">
      <c r="AF5" s="6"/>
      <c r="BW5" s="6"/>
    </row>
    <row r="6" spans="1:84" x14ac:dyDescent="0.3">
      <c r="A6" s="3" t="s">
        <v>11</v>
      </c>
      <c r="B6" s="9" t="s">
        <v>10</v>
      </c>
      <c r="C6" s="9"/>
      <c r="D6" s="9"/>
      <c r="E6" s="9"/>
      <c r="G6" s="3" t="s">
        <v>11</v>
      </c>
      <c r="H6" s="9" t="s">
        <v>73</v>
      </c>
      <c r="I6" s="9"/>
      <c r="J6" s="9"/>
      <c r="K6" s="9"/>
      <c r="L6" s="4"/>
      <c r="M6" s="3" t="s">
        <v>11</v>
      </c>
      <c r="N6" s="9" t="s">
        <v>88</v>
      </c>
      <c r="O6" s="9"/>
      <c r="P6" s="9"/>
      <c r="Q6" s="9"/>
      <c r="R6" s="3"/>
      <c r="S6" s="3" t="s">
        <v>11</v>
      </c>
      <c r="T6" s="9" t="s">
        <v>74</v>
      </c>
      <c r="U6" s="9"/>
      <c r="V6" s="9"/>
      <c r="W6" s="9"/>
      <c r="X6" s="3"/>
      <c r="Y6" s="3" t="s">
        <v>11</v>
      </c>
      <c r="Z6" s="9" t="s">
        <v>75</v>
      </c>
      <c r="AA6" s="9"/>
      <c r="AB6" s="9"/>
      <c r="AC6" s="9"/>
      <c r="AE6" s="3" t="s">
        <v>11</v>
      </c>
      <c r="AF6" s="9" t="s">
        <v>89</v>
      </c>
      <c r="AG6" s="9"/>
      <c r="AH6" s="9"/>
      <c r="AI6" s="9"/>
      <c r="AJ6" s="3"/>
      <c r="AK6" s="3" t="s">
        <v>11</v>
      </c>
      <c r="AL6" s="9" t="s">
        <v>90</v>
      </c>
      <c r="AM6" s="9"/>
      <c r="AN6" s="9"/>
      <c r="AO6" s="9"/>
      <c r="AQ6" s="3" t="s">
        <v>11</v>
      </c>
      <c r="AR6" s="9" t="s">
        <v>91</v>
      </c>
      <c r="AS6" s="9"/>
      <c r="AT6" s="9"/>
      <c r="AU6" s="9"/>
      <c r="AV6" s="4"/>
      <c r="AW6" s="3" t="s">
        <v>11</v>
      </c>
      <c r="AX6" s="9" t="s">
        <v>92</v>
      </c>
      <c r="AY6" s="9"/>
      <c r="AZ6" s="9"/>
      <c r="BA6" s="9"/>
      <c r="BB6" s="4"/>
      <c r="BC6" s="3" t="s">
        <v>11</v>
      </c>
      <c r="BD6" s="9" t="s">
        <v>97</v>
      </c>
      <c r="BE6" s="9"/>
      <c r="BF6" s="9"/>
      <c r="BG6" s="9"/>
      <c r="BH6" s="4"/>
      <c r="BI6" s="3"/>
      <c r="BJ6" s="3" t="s">
        <v>11</v>
      </c>
      <c r="BK6" s="9" t="s">
        <v>93</v>
      </c>
      <c r="BL6" s="9"/>
      <c r="BM6" s="9"/>
      <c r="BN6" s="9"/>
      <c r="BO6" s="3"/>
      <c r="BP6" s="3" t="s">
        <v>11</v>
      </c>
      <c r="BQ6" s="9" t="s">
        <v>94</v>
      </c>
      <c r="BR6" s="9"/>
      <c r="BS6" s="9"/>
      <c r="BT6" s="9"/>
      <c r="BV6" s="3" t="s">
        <v>11</v>
      </c>
      <c r="BW6" s="9" t="s">
        <v>95</v>
      </c>
      <c r="BX6" s="9"/>
      <c r="BY6" s="9"/>
      <c r="BZ6" s="9"/>
      <c r="CA6" s="3"/>
      <c r="CB6" s="3"/>
      <c r="CC6" s="9"/>
      <c r="CD6" s="9"/>
      <c r="CE6" s="9"/>
      <c r="CF6" s="9"/>
    </row>
    <row r="7" spans="1:84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3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4"/>
      <c r="M7" s="4" t="s">
        <v>8</v>
      </c>
      <c r="N7" s="4" t="s">
        <v>4</v>
      </c>
      <c r="O7" s="4" t="s">
        <v>1</v>
      </c>
      <c r="P7" s="4" t="s">
        <v>2</v>
      </c>
      <c r="Q7" s="4" t="s">
        <v>3</v>
      </c>
      <c r="R7" s="3"/>
      <c r="S7" s="4" t="s">
        <v>8</v>
      </c>
      <c r="T7" s="4" t="s">
        <v>4</v>
      </c>
      <c r="U7" s="4" t="s">
        <v>1</v>
      </c>
      <c r="V7" s="4" t="s">
        <v>2</v>
      </c>
      <c r="W7" s="4" t="s">
        <v>3</v>
      </c>
      <c r="X7" s="3"/>
      <c r="Y7" s="4" t="s">
        <v>8</v>
      </c>
      <c r="Z7" s="4" t="s">
        <v>4</v>
      </c>
      <c r="AA7" s="4" t="s">
        <v>1</v>
      </c>
      <c r="AB7" s="4" t="s">
        <v>2</v>
      </c>
      <c r="AC7" s="4" t="s">
        <v>3</v>
      </c>
      <c r="AE7" s="4" t="s">
        <v>8</v>
      </c>
      <c r="AF7" s="4" t="s">
        <v>4</v>
      </c>
      <c r="AG7" s="4" t="s">
        <v>1</v>
      </c>
      <c r="AH7" s="4" t="s">
        <v>2</v>
      </c>
      <c r="AI7" s="4" t="s">
        <v>3</v>
      </c>
      <c r="AJ7" s="3"/>
      <c r="AK7" s="4" t="s">
        <v>8</v>
      </c>
      <c r="AL7" s="4" t="s">
        <v>4</v>
      </c>
      <c r="AM7" s="4" t="s">
        <v>1</v>
      </c>
      <c r="AN7" s="4" t="s">
        <v>2</v>
      </c>
      <c r="AO7" s="4" t="s">
        <v>3</v>
      </c>
      <c r="AP7" s="3"/>
      <c r="AQ7" s="4" t="s">
        <v>8</v>
      </c>
      <c r="AR7" s="4" t="s">
        <v>4</v>
      </c>
      <c r="AS7" s="4" t="s">
        <v>1</v>
      </c>
      <c r="AT7" s="4" t="s">
        <v>2</v>
      </c>
      <c r="AU7" s="4" t="s">
        <v>3</v>
      </c>
      <c r="AV7" s="4"/>
      <c r="AW7" s="4" t="s">
        <v>8</v>
      </c>
      <c r="AX7" s="4" t="s">
        <v>4</v>
      </c>
      <c r="AY7" s="4" t="s">
        <v>1</v>
      </c>
      <c r="AZ7" s="4" t="s">
        <v>2</v>
      </c>
      <c r="BA7" s="4" t="s">
        <v>3</v>
      </c>
      <c r="BB7" s="4"/>
      <c r="BC7" s="4" t="s">
        <v>8</v>
      </c>
      <c r="BD7" s="4" t="s">
        <v>4</v>
      </c>
      <c r="BE7" s="4" t="s">
        <v>1</v>
      </c>
      <c r="BF7" s="4" t="s">
        <v>2</v>
      </c>
      <c r="BG7" s="4" t="s">
        <v>3</v>
      </c>
      <c r="BH7" s="4"/>
      <c r="BI7" s="3"/>
      <c r="BJ7" s="4" t="s">
        <v>8</v>
      </c>
      <c r="BK7" s="4" t="s">
        <v>4</v>
      </c>
      <c r="BL7" s="4" t="s">
        <v>1</v>
      </c>
      <c r="BM7" s="4" t="s">
        <v>2</v>
      </c>
      <c r="BN7" s="4" t="s">
        <v>3</v>
      </c>
      <c r="BO7" s="3"/>
      <c r="BP7" s="4" t="s">
        <v>8</v>
      </c>
      <c r="BQ7" s="4" t="s">
        <v>4</v>
      </c>
      <c r="BR7" s="4" t="s">
        <v>1</v>
      </c>
      <c r="BS7" s="4" t="s">
        <v>2</v>
      </c>
      <c r="BT7" s="4" t="s">
        <v>3</v>
      </c>
      <c r="BV7" s="4" t="s">
        <v>8</v>
      </c>
      <c r="BW7" s="4" t="s">
        <v>4</v>
      </c>
      <c r="BX7" s="4" t="s">
        <v>1</v>
      </c>
      <c r="BY7" s="4" t="s">
        <v>2</v>
      </c>
      <c r="BZ7" s="4" t="s">
        <v>3</v>
      </c>
      <c r="CA7" s="3"/>
      <c r="CB7" s="4"/>
      <c r="CC7" s="4"/>
      <c r="CD7" s="4"/>
      <c r="CE7" s="4"/>
      <c r="CF7" s="4"/>
    </row>
    <row r="8" spans="1:84" x14ac:dyDescent="0.3">
      <c r="A8" s="2">
        <v>1400</v>
      </c>
      <c r="B8" s="1">
        <v>0.1501200960768615</v>
      </c>
      <c r="C8" s="1">
        <f>B8-$B$4</f>
        <v>4.0025340252040409E-2</v>
      </c>
      <c r="D8" s="1">
        <f>(($B$3-C8)/$B$3)*100</f>
        <v>98.902563587623533</v>
      </c>
      <c r="E8" s="1">
        <f>100-D8</f>
        <v>1.0974364123764673</v>
      </c>
      <c r="G8" s="2">
        <v>1400</v>
      </c>
      <c r="H8" s="1">
        <v>0.23011505752876441</v>
      </c>
      <c r="I8" s="1">
        <f>H8-$B$4</f>
        <v>0.12002030170394332</v>
      </c>
      <c r="J8" s="1">
        <f>(($B$3-I8)/$B$3)*100</f>
        <v>96.709218497958886</v>
      </c>
      <c r="K8" s="1">
        <f>100-J8</f>
        <v>3.2907815020411135</v>
      </c>
      <c r="M8" s="2">
        <v>1400</v>
      </c>
      <c r="N8" s="1">
        <v>8.0104135375988789E-2</v>
      </c>
      <c r="O8" s="1">
        <f>N8-$B$4</f>
        <v>-2.99906204488323E-2</v>
      </c>
      <c r="P8" s="1">
        <f>(($B$3-O8)/$B$3)*100</f>
        <v>100.82229904113392</v>
      </c>
      <c r="Q8" s="1">
        <f>100-P8</f>
        <v>-0.82229904113391683</v>
      </c>
      <c r="S8" s="2">
        <v>1400</v>
      </c>
      <c r="T8" s="1">
        <v>0.36010803240972289</v>
      </c>
      <c r="U8" s="1">
        <f>T8-$B$4</f>
        <v>0.2500132765849018</v>
      </c>
      <c r="V8" s="1">
        <f>(($S$3-U8)/$S$3)*100</f>
        <v>92.241004974584257</v>
      </c>
      <c r="W8" s="1">
        <f>100-V8</f>
        <v>7.7589950254157429</v>
      </c>
      <c r="Y8" s="2">
        <v>1400</v>
      </c>
      <c r="Z8">
        <v>0.57034220532319391</v>
      </c>
      <c r="AA8" s="1">
        <f>Z8-$B$4</f>
        <v>0.46024744949837282</v>
      </c>
      <c r="AB8" s="1">
        <f>(($S$3-AA8)/$S$3)*100</f>
        <v>85.71652785844968</v>
      </c>
      <c r="AC8" s="1">
        <f>100-AB8</f>
        <v>14.28347214155032</v>
      </c>
      <c r="AE8" s="2">
        <v>1400</v>
      </c>
      <c r="AF8">
        <v>0.44026415849509709</v>
      </c>
      <c r="AG8" s="1">
        <f>AF8-$B$4</f>
        <v>0.330169402670276</v>
      </c>
      <c r="AH8" s="1">
        <f>((S$3-AG8)/S$3)*100</f>
        <v>89.753413147268574</v>
      </c>
      <c r="AI8" s="1">
        <f>100-AH8</f>
        <v>10.246586852731426</v>
      </c>
      <c r="AK8" s="2">
        <v>1400</v>
      </c>
      <c r="AL8" s="1">
        <v>0.11009908918026225</v>
      </c>
      <c r="AM8" s="1">
        <f>AL8-$AL$4</f>
        <v>4.3333554411578712E-6</v>
      </c>
      <c r="AN8" s="1">
        <f>(($AL$3-AM8)/$AL$3)*100</f>
        <v>99.999888123352051</v>
      </c>
      <c r="AO8" s="1">
        <f>100-AN8</f>
        <v>1.1187664794931607E-4</v>
      </c>
      <c r="AQ8" s="2">
        <v>1400</v>
      </c>
      <c r="AR8" s="1">
        <v>0.15007503751875939</v>
      </c>
      <c r="AS8" s="1">
        <f>AR8-$AL$4</f>
        <v>3.9980281693938302E-2</v>
      </c>
      <c r="AT8" s="1">
        <f>(($B$3-AS8)/$B$3)*100</f>
        <v>98.903799027523334</v>
      </c>
      <c r="AU8" s="1">
        <f>100-AT8</f>
        <v>1.0962009724766659</v>
      </c>
      <c r="AW8" s="2">
        <v>1400</v>
      </c>
      <c r="AX8" s="1">
        <v>5.0055060566623288E-2</v>
      </c>
      <c r="AY8" s="1">
        <f>AX8-$AL$4</f>
        <v>-6.0039695258197801E-2</v>
      </c>
      <c r="AZ8" s="1">
        <f>(($B$3-AY8)/$B$3)*100</f>
        <v>101.64620081551897</v>
      </c>
      <c r="BA8" s="1">
        <f>100-AZ8</f>
        <v>-1.6462008155189665</v>
      </c>
      <c r="BC8" s="2">
        <v>1400</v>
      </c>
      <c r="BD8" s="1">
        <v>6.0042029420594417E-2</v>
      </c>
      <c r="BE8" s="1">
        <f>BD8-$AL$4</f>
        <v>-5.0052726404226672E-2</v>
      </c>
      <c r="BF8" s="1">
        <f>(($B$3-BE8)/$B$3)*100</f>
        <v>101.37237270561155</v>
      </c>
      <c r="BG8" s="1">
        <f>100-BF8</f>
        <v>-1.3723727056115536</v>
      </c>
      <c r="BJ8" s="2">
        <v>1400</v>
      </c>
      <c r="BK8" s="1">
        <v>0.17017017017017017</v>
      </c>
      <c r="BL8" s="1">
        <f>BK8-$BJ$4</f>
        <v>6.0075414345349076E-2</v>
      </c>
      <c r="BM8" s="1">
        <f>(($BJ$3-BL8)/$BJ$3)*100</f>
        <v>98.134827855798761</v>
      </c>
      <c r="BN8" s="1">
        <f>100-BM8</f>
        <v>1.8651721442012388</v>
      </c>
      <c r="BP8" s="2">
        <v>1400</v>
      </c>
      <c r="BQ8" s="1">
        <v>7.0056044835868692E-2</v>
      </c>
      <c r="BR8" s="1">
        <f>BQ8-$BJ$4</f>
        <v>-4.0038710988952397E-2</v>
      </c>
      <c r="BS8" s="1">
        <f>(($BJ$3-BR8)/$BJ$3)*100</f>
        <v>101.24308902801766</v>
      </c>
      <c r="BT8" s="1">
        <f>100-BS8</f>
        <v>-1.2430890280176641</v>
      </c>
      <c r="BV8" s="2">
        <v>1400</v>
      </c>
      <c r="BW8" s="1">
        <v>0.10008006405124098</v>
      </c>
      <c r="BX8" s="1">
        <f>BW8-$BJ$4</f>
        <v>-1.0014691773580109E-2</v>
      </c>
      <c r="BY8" s="1">
        <f>(($BJ$3-BX8)/$BJ$3)*100</f>
        <v>100.31092792837791</v>
      </c>
      <c r="BZ8" s="1">
        <f>100-BY8</f>
        <v>-0.31092792837790739</v>
      </c>
      <c r="CB8" s="2"/>
      <c r="CC8"/>
    </row>
    <row r="9" spans="1:84" x14ac:dyDescent="0.3">
      <c r="A9" s="2">
        <f>A8/2</f>
        <v>700</v>
      </c>
      <c r="B9" s="1">
        <v>0.13027357450646357</v>
      </c>
      <c r="C9" s="1">
        <f t="shared" ref="C9:C17" si="0">B9-$B$4</f>
        <v>2.017881868164248E-2</v>
      </c>
      <c r="D9" s="1">
        <f t="shared" ref="D9:D19" si="1">(($B$3-C9)/$B$3)*100</f>
        <v>99.446726242911879</v>
      </c>
      <c r="E9" s="1">
        <f t="shared" ref="E9:E19" si="2">100-D9</f>
        <v>0.55327375708812099</v>
      </c>
      <c r="G9" s="2">
        <f>G8/2</f>
        <v>700</v>
      </c>
      <c r="H9" s="1">
        <v>0.28014007003501751</v>
      </c>
      <c r="I9" s="1">
        <f t="shared" ref="I9:I17" si="3">H9-$B$4</f>
        <v>0.17004531421019642</v>
      </c>
      <c r="J9" s="1">
        <f t="shared" ref="J9:J19" si="4">(($B$3-I9)/$B$3)*100</f>
        <v>95.337605666981091</v>
      </c>
      <c r="K9" s="1">
        <f>100-J9</f>
        <v>4.6623943330189093</v>
      </c>
      <c r="M9" s="2">
        <f>M8/2</f>
        <v>700</v>
      </c>
      <c r="N9" s="1">
        <v>0.10006003602161297</v>
      </c>
      <c r="O9" s="1">
        <f t="shared" ref="O9:O17" si="5">N9-$B$4</f>
        <v>-1.0034719803208123E-2</v>
      </c>
      <c r="P9" s="1">
        <f t="shared" ref="P9:P19" si="6">(($B$3-O9)/$B$3)*100</f>
        <v>100.27513737124256</v>
      </c>
      <c r="Q9" s="1">
        <f t="shared" ref="Q9:Q19" si="7">100-P9</f>
        <v>-0.27513737124256465</v>
      </c>
      <c r="S9" s="2">
        <f>S8/2</f>
        <v>700</v>
      </c>
      <c r="T9" s="1">
        <v>0.41032826261008809</v>
      </c>
      <c r="U9" s="1">
        <f t="shared" ref="U9:U17" si="8">T9-$B$4</f>
        <v>0.300233506785267</v>
      </c>
      <c r="V9" s="1">
        <f>(($S$3-U9)/$S$3)*100</f>
        <v>90.682453678339215</v>
      </c>
      <c r="W9" s="1">
        <f>100-V9</f>
        <v>9.3175463216607852</v>
      </c>
      <c r="Y9" s="2">
        <f>Y8/2</f>
        <v>700</v>
      </c>
      <c r="Z9">
        <v>0.6805444355484388</v>
      </c>
      <c r="AA9" s="1">
        <f t="shared" ref="AA9:AA17" si="9">Z9-$B$4</f>
        <v>0.57044967972361771</v>
      </c>
      <c r="AB9" s="1">
        <f t="shared" ref="AB9:AB19" si="10">(($S$3-AA9)/$S$3)*100</f>
        <v>82.29647526049483</v>
      </c>
      <c r="AC9" s="1">
        <f t="shared" ref="AC9:AC19" si="11">100-AB9</f>
        <v>17.70352473950517</v>
      </c>
      <c r="AE9" s="2">
        <f>AE8/2</f>
        <v>700</v>
      </c>
      <c r="AF9">
        <v>0.3602161296778067</v>
      </c>
      <c r="AG9" s="1">
        <f t="shared" ref="AG9:AG17" si="12">AF9-$B$4</f>
        <v>0.25012137385298561</v>
      </c>
      <c r="AH9" s="1">
        <f t="shared" ref="AH9:AH19" si="13">((S$3-AG9)/S$3)*100</f>
        <v>92.2376502480802</v>
      </c>
      <c r="AI9" s="1">
        <f t="shared" ref="AI9:AI19" si="14">100-AH9</f>
        <v>7.7623497519197997</v>
      </c>
      <c r="AK9" s="2">
        <f>AK8/2</f>
        <v>700</v>
      </c>
      <c r="AL9" s="1">
        <v>0.11009908918026225</v>
      </c>
      <c r="AM9" s="1">
        <f t="shared" ref="AM9:AM19" si="15">AL9-$AL$4</f>
        <v>4.3333554411578712E-6</v>
      </c>
      <c r="AN9" s="1">
        <f t="shared" ref="AN9:AN19" si="16">(($AL$3-AM9)/$AL$3)*100</f>
        <v>99.999888123352051</v>
      </c>
      <c r="AO9" s="1">
        <f t="shared" ref="AO9:AO19" si="17">100-AN9</f>
        <v>1.1187664794931607E-4</v>
      </c>
      <c r="AQ9" s="2">
        <f>AQ8/2</f>
        <v>700</v>
      </c>
      <c r="AR9" s="1">
        <v>0.24012006003001499</v>
      </c>
      <c r="AS9" s="1">
        <f t="shared" ref="AS9:AS19" si="18">AR9-$AL$4</f>
        <v>0.1300253042051939</v>
      </c>
      <c r="AT9" s="1">
        <f t="shared" ref="AT9:AT19" si="19">(($B$3-AS9)/$B$3)*100</f>
        <v>96.434895931763336</v>
      </c>
      <c r="AU9" s="1">
        <f t="shared" ref="AU9:AU19" si="20">100-AT9</f>
        <v>3.5651040682366641</v>
      </c>
      <c r="AW9" s="2">
        <f>AW8/2</f>
        <v>700</v>
      </c>
      <c r="AX9" s="1">
        <v>0.12003601080324097</v>
      </c>
      <c r="AY9" s="1">
        <f t="shared" ref="AY9:AY19" si="21">AX9-$AL$4</f>
        <v>9.9412549784198834E-3</v>
      </c>
      <c r="AZ9" s="1">
        <f t="shared" ref="AZ9:AZ19" si="22">(($B$3-AY9)/$B$3)*100</f>
        <v>99.727425297840398</v>
      </c>
      <c r="BA9" s="1">
        <f t="shared" ref="BA9:BA19" si="23">100-AZ9</f>
        <v>0.27257470215960211</v>
      </c>
      <c r="BC9" s="2">
        <f>BC8/2</f>
        <v>700</v>
      </c>
      <c r="BD9" s="1">
        <v>0.10003000900270081</v>
      </c>
      <c r="BE9" s="1">
        <f t="shared" ref="BE9:BE19" si="24">BD9-$AL$4</f>
        <v>-1.0064746822120274E-2</v>
      </c>
      <c r="BF9" s="1">
        <f t="shared" ref="BF9:BF19" si="25">(($B$3-BE9)/$B$3)*100</f>
        <v>100.27596066827644</v>
      </c>
      <c r="BG9" s="1">
        <f t="shared" ref="BG9:BG19" si="26">100-BF9</f>
        <v>-0.27596066827643995</v>
      </c>
      <c r="BJ9" s="2">
        <f>BJ8/2</f>
        <v>700</v>
      </c>
      <c r="BK9" s="1">
        <v>0.12003601080324097</v>
      </c>
      <c r="BL9" s="1">
        <f t="shared" ref="BL9:BL19" si="27">BK9-$BJ$4</f>
        <v>9.9412549784198834E-3</v>
      </c>
      <c r="BM9" s="1">
        <f t="shared" ref="BM9:BM19" si="28">(($BJ$3-BL9)/$BJ$3)*100</f>
        <v>99.691352076948505</v>
      </c>
      <c r="BN9" s="1">
        <f t="shared" ref="BN9:BN19" si="29">100-BM9</f>
        <v>0.30864792305149535</v>
      </c>
      <c r="BP9" s="2">
        <f>BP8/2</f>
        <v>700</v>
      </c>
      <c r="BQ9" s="1">
        <v>0.21027335536197056</v>
      </c>
      <c r="BR9" s="1">
        <f t="shared" ref="BR9:BR19" si="30">BQ9-$BJ$4</f>
        <v>0.10017859953714947</v>
      </c>
      <c r="BS9" s="1">
        <f t="shared" ref="BS9:BS19" si="31">(($BJ$3-BR9)/$BJ$3)*100</f>
        <v>96.889737085662773</v>
      </c>
      <c r="BT9" s="1">
        <f t="shared" ref="BT9:BT19" si="32">100-BS9</f>
        <v>3.1102629143372269</v>
      </c>
      <c r="BV9" s="2">
        <f>BV8/2</f>
        <v>700</v>
      </c>
      <c r="BW9" s="1">
        <v>0.17008504252126064</v>
      </c>
      <c r="BX9" s="1">
        <f t="shared" ref="BX9:BX19" si="33">BW9-$BJ$4</f>
        <v>5.9990286696439549E-2</v>
      </c>
      <c r="BY9" s="1">
        <f t="shared" ref="BY9:BY19" si="34">(($BJ$3-BX9)/$BJ$3)*100</f>
        <v>98.137470829154466</v>
      </c>
      <c r="BZ9" s="1">
        <f t="shared" ref="BZ9:BZ19" si="35">100-BY9</f>
        <v>1.8625291708455336</v>
      </c>
      <c r="CB9" s="2"/>
      <c r="CC9"/>
    </row>
    <row r="10" spans="1:84" x14ac:dyDescent="0.3">
      <c r="A10" s="2">
        <f t="shared" ref="A10:A17" si="36">A9/2</f>
        <v>350</v>
      </c>
      <c r="B10" s="1">
        <v>0.17023833366713398</v>
      </c>
      <c r="C10" s="1">
        <f t="shared" si="0"/>
        <v>6.014357784231289E-2</v>
      </c>
      <c r="D10" s="1">
        <f t="shared" si="1"/>
        <v>98.350950875642155</v>
      </c>
      <c r="E10" s="1">
        <f t="shared" si="2"/>
        <v>1.6490491243578447</v>
      </c>
      <c r="G10" s="2">
        <f t="shared" ref="G10:G17" si="37">G9/2</f>
        <v>350</v>
      </c>
      <c r="H10" s="1">
        <v>0.5103572500750525</v>
      </c>
      <c r="I10" s="1">
        <f t="shared" si="3"/>
        <v>0.40026249425023142</v>
      </c>
      <c r="J10" s="1">
        <f t="shared" si="4"/>
        <v>89.025386594272945</v>
      </c>
      <c r="K10" s="1">
        <f t="shared" ref="K10:K19" si="38">100-J10</f>
        <v>10.974613405727055</v>
      </c>
      <c r="M10" s="2">
        <f t="shared" ref="M10:M17" si="39">M9/2</f>
        <v>350</v>
      </c>
      <c r="N10" s="1">
        <v>0.15015015015015015</v>
      </c>
      <c r="O10" s="1">
        <f t="shared" si="5"/>
        <v>4.0055394325329063E-2</v>
      </c>
      <c r="P10" s="1">
        <f t="shared" si="6"/>
        <v>98.901739548798133</v>
      </c>
      <c r="Q10" s="1">
        <f t="shared" si="7"/>
        <v>1.0982604512018668</v>
      </c>
      <c r="S10" s="2">
        <f t="shared" ref="S10:S17" si="40">S9/2</f>
        <v>350</v>
      </c>
      <c r="T10" s="1">
        <v>0.57068482178614333</v>
      </c>
      <c r="U10" s="1">
        <f t="shared" si="8"/>
        <v>0.46059006596132224</v>
      </c>
      <c r="V10" s="1">
        <f t="shared" ref="V10:V19" si="41">(($S$3-U10)/$S$3)*100</f>
        <v>85.705894985396043</v>
      </c>
      <c r="W10" s="1">
        <f t="shared" ref="W10:W19" si="42">100-V10</f>
        <v>14.294105014603957</v>
      </c>
      <c r="Y10" s="2">
        <f t="shared" ref="Y10:Y17" si="43">Y9/2</f>
        <v>350</v>
      </c>
      <c r="Z10">
        <v>0.86051630978587146</v>
      </c>
      <c r="AA10" s="1">
        <f t="shared" si="9"/>
        <v>0.75042155396105037</v>
      </c>
      <c r="AB10" s="1">
        <f t="shared" si="10"/>
        <v>76.711168368007506</v>
      </c>
      <c r="AC10" s="1">
        <f t="shared" si="11"/>
        <v>23.288831631992494</v>
      </c>
      <c r="AE10" s="2">
        <f t="shared" ref="AE10:AE17" si="44">AE9/2</f>
        <v>350</v>
      </c>
      <c r="AF10">
        <v>0.46023011505752881</v>
      </c>
      <c r="AG10" s="1">
        <f t="shared" si="12"/>
        <v>0.35013535923270772</v>
      </c>
      <c r="AH10" s="1">
        <f t="shared" si="13"/>
        <v>89.133783022974072</v>
      </c>
      <c r="AI10" s="1">
        <f t="shared" si="14"/>
        <v>10.866216977025928</v>
      </c>
      <c r="AK10" s="2">
        <f t="shared" ref="AK10:AK17" si="45">AK9/2</f>
        <v>350</v>
      </c>
      <c r="AL10" s="1">
        <v>0.18010806483890335</v>
      </c>
      <c r="AM10" s="1">
        <f t="shared" si="15"/>
        <v>7.0013309014082259E-2</v>
      </c>
      <c r="AN10" s="1">
        <f t="shared" si="16"/>
        <v>98.192427454839105</v>
      </c>
      <c r="AO10" s="1">
        <f t="shared" si="17"/>
        <v>1.8075725451608946</v>
      </c>
      <c r="AQ10" s="2">
        <f t="shared" ref="AQ10:AQ17" si="46">AQ9/2</f>
        <v>350</v>
      </c>
      <c r="AR10" s="1">
        <v>0.46046046046046041</v>
      </c>
      <c r="AS10" s="1">
        <f t="shared" si="18"/>
        <v>0.35036570463563932</v>
      </c>
      <c r="AT10" s="1">
        <f t="shared" si="19"/>
        <v>90.393483740703829</v>
      </c>
      <c r="AU10" s="1">
        <f t="shared" si="20"/>
        <v>9.6065162592961713</v>
      </c>
      <c r="AW10" s="2">
        <f t="shared" ref="AW10:AW17" si="47">AW9/2</f>
        <v>350</v>
      </c>
      <c r="AX10" s="1">
        <v>0.19007603041216486</v>
      </c>
      <c r="AY10" s="1">
        <f t="shared" si="21"/>
        <v>7.9981274587343776E-2</v>
      </c>
      <c r="AZ10" s="1">
        <f t="shared" si="22"/>
        <v>97.807030184185464</v>
      </c>
      <c r="BA10" s="1">
        <f t="shared" si="23"/>
        <v>2.1929698158145357</v>
      </c>
      <c r="BC10" s="2">
        <f t="shared" ref="BC10:BC17" si="48">BC9/2</f>
        <v>350</v>
      </c>
      <c r="BD10" s="1">
        <v>9.0081072965669098E-2</v>
      </c>
      <c r="BE10" s="1">
        <f t="shared" si="24"/>
        <v>-2.0013682859151991E-2</v>
      </c>
      <c r="BF10" s="1">
        <f t="shared" si="25"/>
        <v>100.54874597385262</v>
      </c>
      <c r="BG10" s="1">
        <f t="shared" si="26"/>
        <v>-0.54874597385261836</v>
      </c>
      <c r="BJ10" s="2">
        <f t="shared" ref="BJ10:BJ17" si="49">BJ9/2</f>
        <v>350</v>
      </c>
      <c r="BK10" s="1">
        <v>0.19017115403863477</v>
      </c>
      <c r="BL10" s="1">
        <f t="shared" si="27"/>
        <v>8.0076398213813682E-2</v>
      </c>
      <c r="BM10" s="1">
        <f t="shared" si="28"/>
        <v>97.513853728951716</v>
      </c>
      <c r="BN10" s="1">
        <f t="shared" si="29"/>
        <v>2.486146271048284</v>
      </c>
      <c r="BP10" s="2">
        <f t="shared" ref="BP10:BP17" si="50">BP9/2</f>
        <v>350</v>
      </c>
      <c r="BQ10" s="1">
        <v>0.20018016214593135</v>
      </c>
      <c r="BR10" s="1">
        <f t="shared" si="30"/>
        <v>9.0085406321110256E-2</v>
      </c>
      <c r="BS10" s="1">
        <f t="shared" si="31"/>
        <v>97.203102262378437</v>
      </c>
      <c r="BT10" s="1">
        <f t="shared" si="32"/>
        <v>2.7968977376215634</v>
      </c>
      <c r="BV10" s="2">
        <f t="shared" ref="BV10:BV17" si="51">BV9/2</f>
        <v>350</v>
      </c>
      <c r="BW10" s="1">
        <v>0.13009106374462123</v>
      </c>
      <c r="BX10" s="1">
        <f t="shared" si="33"/>
        <v>1.9996307919800144E-2</v>
      </c>
      <c r="BY10" s="1">
        <f t="shared" si="34"/>
        <v>99.379171048168232</v>
      </c>
      <c r="BZ10" s="1">
        <f t="shared" si="35"/>
        <v>0.62082895183176845</v>
      </c>
      <c r="CB10" s="2"/>
      <c r="CC10"/>
    </row>
    <row r="11" spans="1:84" x14ac:dyDescent="0.3">
      <c r="A11" s="2">
        <f t="shared" si="36"/>
        <v>175</v>
      </c>
      <c r="B11" s="1">
        <v>0.20044097013429546</v>
      </c>
      <c r="C11" s="1">
        <f t="shared" si="0"/>
        <v>9.0346214309474371E-2</v>
      </c>
      <c r="D11" s="1">
        <f t="shared" si="1"/>
        <v>97.522838664724901</v>
      </c>
      <c r="E11" s="1">
        <f t="shared" si="2"/>
        <v>2.477161335275099</v>
      </c>
      <c r="G11" s="2">
        <f t="shared" si="37"/>
        <v>175</v>
      </c>
      <c r="H11" s="1">
        <v>0.67033516758379197</v>
      </c>
      <c r="I11" s="1">
        <f t="shared" si="3"/>
        <v>0.56024041175897088</v>
      </c>
      <c r="J11" s="1">
        <f t="shared" si="4"/>
        <v>84.639025585354389</v>
      </c>
      <c r="K11" s="1">
        <f t="shared" si="38"/>
        <v>15.360974414645611</v>
      </c>
      <c r="M11" s="2">
        <f t="shared" si="39"/>
        <v>175</v>
      </c>
      <c r="N11" s="1">
        <v>0.15016518169986987</v>
      </c>
      <c r="O11" s="1">
        <f t="shared" si="5"/>
        <v>4.0070425875048776E-2</v>
      </c>
      <c r="P11" s="1">
        <f t="shared" si="6"/>
        <v>98.901327405643514</v>
      </c>
      <c r="Q11" s="1">
        <f t="shared" si="7"/>
        <v>1.0986725943564863</v>
      </c>
      <c r="S11" s="2">
        <f t="shared" si="40"/>
        <v>175</v>
      </c>
      <c r="T11" s="1">
        <v>0.56039227459221452</v>
      </c>
      <c r="U11" s="1">
        <f t="shared" si="8"/>
        <v>0.45029751876739343</v>
      </c>
      <c r="V11" s="1">
        <f t="shared" si="41"/>
        <v>86.025317311951682</v>
      </c>
      <c r="W11" s="1">
        <f t="shared" si="42"/>
        <v>13.974682688048318</v>
      </c>
      <c r="Y11" s="2">
        <f t="shared" si="43"/>
        <v>175</v>
      </c>
      <c r="Z11">
        <v>0.89071257005604487</v>
      </c>
      <c r="AA11" s="1">
        <f t="shared" si="9"/>
        <v>0.78061781423122378</v>
      </c>
      <c r="AB11" s="1">
        <f t="shared" si="10"/>
        <v>75.774047602171422</v>
      </c>
      <c r="AC11" s="1">
        <f t="shared" si="11"/>
        <v>24.225952397828578</v>
      </c>
      <c r="AE11" s="2">
        <f t="shared" si="44"/>
        <v>175</v>
      </c>
      <c r="AF11">
        <v>0.44044044044044045</v>
      </c>
      <c r="AG11" s="1">
        <f t="shared" si="12"/>
        <v>0.33034568461561936</v>
      </c>
      <c r="AH11" s="1">
        <f t="shared" si="13"/>
        <v>89.747942354854388</v>
      </c>
      <c r="AI11" s="1">
        <f t="shared" si="14"/>
        <v>10.252057645145612</v>
      </c>
      <c r="AK11" s="2">
        <f t="shared" si="45"/>
        <v>175</v>
      </c>
      <c r="AL11" s="1">
        <v>0.31012404961984791</v>
      </c>
      <c r="AM11" s="1">
        <f t="shared" si="15"/>
        <v>0.20002929379502682</v>
      </c>
      <c r="AN11" s="1">
        <f t="shared" si="16"/>
        <v>94.835732451681594</v>
      </c>
      <c r="AO11" s="1">
        <f t="shared" si="17"/>
        <v>5.1642675483184064</v>
      </c>
      <c r="AQ11" s="2">
        <f t="shared" si="46"/>
        <v>175</v>
      </c>
      <c r="AR11" s="1">
        <v>0.5603362017210326</v>
      </c>
      <c r="AS11" s="1">
        <f t="shared" si="18"/>
        <v>0.45024144589621151</v>
      </c>
      <c r="AT11" s="1">
        <f t="shared" si="19"/>
        <v>87.65503668485762</v>
      </c>
      <c r="AU11" s="1">
        <f t="shared" si="20"/>
        <v>12.34496331514238</v>
      </c>
      <c r="AW11" s="2">
        <f t="shared" si="47"/>
        <v>175</v>
      </c>
      <c r="AX11" s="1">
        <v>0.19019019019019018</v>
      </c>
      <c r="AY11" s="1">
        <f t="shared" si="21"/>
        <v>8.0095434365369089E-2</v>
      </c>
      <c r="AZ11" s="1">
        <f t="shared" si="22"/>
        <v>97.803900089689193</v>
      </c>
      <c r="BA11" s="1">
        <f t="shared" si="23"/>
        <v>2.1960999103108065</v>
      </c>
      <c r="BC11" s="2">
        <f t="shared" si="48"/>
        <v>175</v>
      </c>
      <c r="BD11" s="1">
        <v>0.16011207845491846</v>
      </c>
      <c r="BE11" s="1">
        <f t="shared" si="24"/>
        <v>5.0017322630097366E-2</v>
      </c>
      <c r="BF11" s="1">
        <f t="shared" si="25"/>
        <v>98.628598014202979</v>
      </c>
      <c r="BG11" s="1">
        <f t="shared" si="26"/>
        <v>1.3714019857970214</v>
      </c>
      <c r="BJ11" s="2">
        <f t="shared" si="49"/>
        <v>175</v>
      </c>
      <c r="BK11" s="1">
        <v>0.29017410446267761</v>
      </c>
      <c r="BL11" s="1">
        <f t="shared" si="27"/>
        <v>0.18007934863785652</v>
      </c>
      <c r="BM11" s="1">
        <f t="shared" si="28"/>
        <v>94.409044224074762</v>
      </c>
      <c r="BN11" s="1">
        <f t="shared" si="29"/>
        <v>5.590955775925238</v>
      </c>
      <c r="BP11" s="2">
        <f t="shared" si="50"/>
        <v>175</v>
      </c>
      <c r="BQ11" s="1">
        <v>0.44057274456793832</v>
      </c>
      <c r="BR11" s="1">
        <f t="shared" si="30"/>
        <v>0.33047798874311723</v>
      </c>
      <c r="BS11" s="1">
        <f t="shared" si="31"/>
        <v>89.739590719559786</v>
      </c>
      <c r="BT11" s="1">
        <f t="shared" si="32"/>
        <v>10.260409280440214</v>
      </c>
      <c r="BV11" s="2">
        <f t="shared" si="51"/>
        <v>175</v>
      </c>
      <c r="BW11" s="1">
        <v>0.19011406844106463</v>
      </c>
      <c r="BX11" s="1">
        <f t="shared" si="33"/>
        <v>8.0019312616243538E-2</v>
      </c>
      <c r="BY11" s="1">
        <f t="shared" si="34"/>
        <v>97.515626075719226</v>
      </c>
      <c r="BZ11" s="1">
        <f t="shared" si="35"/>
        <v>2.4843739242807743</v>
      </c>
      <c r="CB11" s="2"/>
      <c r="CC11"/>
    </row>
    <row r="12" spans="1:84" x14ac:dyDescent="0.3">
      <c r="A12" s="2">
        <f t="shared" si="36"/>
        <v>87.5</v>
      </c>
      <c r="B12" s="1">
        <v>0.27024321889700731</v>
      </c>
      <c r="C12" s="1">
        <f t="shared" si="0"/>
        <v>0.16014846307218622</v>
      </c>
      <c r="D12" s="1">
        <f t="shared" si="1"/>
        <v>95.608962880644455</v>
      </c>
      <c r="E12" s="1">
        <f t="shared" si="2"/>
        <v>4.3910371193555449</v>
      </c>
      <c r="G12" s="2">
        <f t="shared" si="37"/>
        <v>87.5</v>
      </c>
      <c r="H12" s="1">
        <v>0.9306514560192134</v>
      </c>
      <c r="I12" s="1">
        <f t="shared" si="3"/>
        <v>0.82055670019439231</v>
      </c>
      <c r="J12" s="1">
        <f t="shared" si="4"/>
        <v>77.501532890356927</v>
      </c>
      <c r="K12" s="1">
        <f t="shared" si="38"/>
        <v>22.498467109643073</v>
      </c>
      <c r="M12" s="2">
        <f t="shared" si="39"/>
        <v>87.5</v>
      </c>
      <c r="N12" s="1">
        <v>0.24009603841536614</v>
      </c>
      <c r="O12" s="1">
        <f t="shared" si="5"/>
        <v>0.13000128259054505</v>
      </c>
      <c r="P12" s="1">
        <f t="shared" si="6"/>
        <v>96.435554569377231</v>
      </c>
      <c r="Q12" s="1">
        <f t="shared" si="7"/>
        <v>3.5644454306227686</v>
      </c>
      <c r="S12" s="2">
        <f t="shared" si="40"/>
        <v>87.5</v>
      </c>
      <c r="T12" s="1">
        <v>0.56028014007003502</v>
      </c>
      <c r="U12" s="1">
        <f t="shared" si="8"/>
        <v>0.45018538424521393</v>
      </c>
      <c r="V12" s="1">
        <f t="shared" si="41"/>
        <v>86.028797331939643</v>
      </c>
      <c r="W12" s="1">
        <f t="shared" si="42"/>
        <v>13.971202668060357</v>
      </c>
      <c r="Y12" s="2">
        <f t="shared" si="43"/>
        <v>87.5</v>
      </c>
      <c r="Z12">
        <v>1.0906543926355812</v>
      </c>
      <c r="AA12" s="1">
        <f t="shared" si="9"/>
        <v>0.98055963681076008</v>
      </c>
      <c r="AB12" s="1">
        <f t="shared" si="10"/>
        <v>69.56898670317409</v>
      </c>
      <c r="AC12" s="1">
        <f t="shared" si="11"/>
        <v>30.43101329682591</v>
      </c>
      <c r="AE12" s="2">
        <f t="shared" si="44"/>
        <v>87.5</v>
      </c>
      <c r="AF12">
        <v>0.51025512756378189</v>
      </c>
      <c r="AG12" s="1">
        <f t="shared" si="12"/>
        <v>0.4001603717389608</v>
      </c>
      <c r="AH12" s="1">
        <f t="shared" si="13"/>
        <v>87.581290177456864</v>
      </c>
      <c r="AI12" s="1">
        <f t="shared" si="14"/>
        <v>12.418709822543136</v>
      </c>
      <c r="AK12" s="2">
        <f t="shared" si="45"/>
        <v>87.5</v>
      </c>
      <c r="AL12" s="1">
        <v>0.27024321889700731</v>
      </c>
      <c r="AM12" s="1">
        <f t="shared" si="15"/>
        <v>0.16014846307218622</v>
      </c>
      <c r="AN12" s="1">
        <f t="shared" si="16"/>
        <v>95.865358042986188</v>
      </c>
      <c r="AO12" s="1">
        <f t="shared" si="17"/>
        <v>4.1346419570138124</v>
      </c>
      <c r="AQ12" s="2">
        <f t="shared" si="46"/>
        <v>87.5</v>
      </c>
      <c r="AR12" s="1">
        <v>0.81032412965186074</v>
      </c>
      <c r="AS12" s="1">
        <f t="shared" si="18"/>
        <v>0.70022937382703965</v>
      </c>
      <c r="AT12" s="1">
        <f t="shared" si="19"/>
        <v>80.800732560563546</v>
      </c>
      <c r="AU12" s="1">
        <f t="shared" si="20"/>
        <v>19.199267439436454</v>
      </c>
      <c r="AW12" s="2">
        <f t="shared" si="47"/>
        <v>87.5</v>
      </c>
      <c r="AX12" s="1">
        <v>0.26033843997196354</v>
      </c>
      <c r="AY12" s="1">
        <f t="shared" si="21"/>
        <v>0.15024368414714245</v>
      </c>
      <c r="AZ12" s="1">
        <f t="shared" si="22"/>
        <v>95.880537462657614</v>
      </c>
      <c r="BA12" s="1">
        <f t="shared" si="23"/>
        <v>4.1194625373423861</v>
      </c>
      <c r="BC12" s="2">
        <f t="shared" si="48"/>
        <v>87.5</v>
      </c>
      <c r="BD12" s="1">
        <v>0.22017614091273019</v>
      </c>
      <c r="BE12" s="1">
        <f t="shared" si="24"/>
        <v>0.1100813850879091</v>
      </c>
      <c r="BF12" s="1">
        <f t="shared" si="25"/>
        <v>96.981729085634726</v>
      </c>
      <c r="BG12" s="1">
        <f t="shared" si="26"/>
        <v>3.0182709143652744</v>
      </c>
      <c r="BJ12" s="2">
        <f t="shared" si="49"/>
        <v>87.5</v>
      </c>
      <c r="BK12" s="1">
        <v>0.31015507753876942</v>
      </c>
      <c r="BL12" s="1">
        <f t="shared" si="27"/>
        <v>0.20006032171394833</v>
      </c>
      <c r="BM12" s="1">
        <f t="shared" si="28"/>
        <v>93.788691375880916</v>
      </c>
      <c r="BN12" s="1">
        <f t="shared" si="29"/>
        <v>6.2113086241190842</v>
      </c>
      <c r="BP12" s="2">
        <f t="shared" si="50"/>
        <v>87.5</v>
      </c>
      <c r="BQ12" s="1">
        <v>0.57045636509207365</v>
      </c>
      <c r="BR12" s="1">
        <f t="shared" si="30"/>
        <v>0.46036160926725256</v>
      </c>
      <c r="BS12" s="1">
        <f t="shared" si="31"/>
        <v>85.707070700688277</v>
      </c>
      <c r="BT12" s="1">
        <f t="shared" si="32"/>
        <v>14.292929299311723</v>
      </c>
      <c r="BV12" s="2">
        <f t="shared" si="51"/>
        <v>87.5</v>
      </c>
      <c r="BW12" s="1">
        <v>0.25015009005403238</v>
      </c>
      <c r="BX12" s="1">
        <f t="shared" si="33"/>
        <v>0.14005533422921129</v>
      </c>
      <c r="BY12" s="1">
        <f t="shared" si="34"/>
        <v>95.651676964732545</v>
      </c>
      <c r="BZ12" s="1">
        <f t="shared" si="35"/>
        <v>4.3483230352674553</v>
      </c>
      <c r="CB12" s="2"/>
      <c r="CC12"/>
    </row>
    <row r="13" spans="1:84" x14ac:dyDescent="0.3">
      <c r="A13" s="2">
        <f t="shared" si="36"/>
        <v>43.75</v>
      </c>
      <c r="B13" s="1">
        <v>0.42050460552663199</v>
      </c>
      <c r="C13" s="1">
        <f t="shared" si="0"/>
        <v>0.3104098497018109</v>
      </c>
      <c r="D13" s="1">
        <f t="shared" si="1"/>
        <v>91.489014967069338</v>
      </c>
      <c r="E13" s="1">
        <f t="shared" si="2"/>
        <v>8.5109850329306624</v>
      </c>
      <c r="G13" s="2">
        <f t="shared" si="37"/>
        <v>43.75</v>
      </c>
      <c r="H13" s="1">
        <v>1.4807403701850925</v>
      </c>
      <c r="I13" s="1">
        <f t="shared" si="3"/>
        <v>1.3706456143602714</v>
      </c>
      <c r="J13" s="1">
        <f t="shared" si="4"/>
        <v>62.418897723514291</v>
      </c>
      <c r="K13" s="1">
        <f t="shared" si="38"/>
        <v>37.581102276485709</v>
      </c>
      <c r="M13" s="2">
        <f t="shared" si="39"/>
        <v>43.75</v>
      </c>
      <c r="N13" s="1">
        <v>0.35028022417934346</v>
      </c>
      <c r="O13" s="1">
        <f t="shared" si="5"/>
        <v>0.24018546835452237</v>
      </c>
      <c r="P13" s="1">
        <f t="shared" si="6"/>
        <v>93.414465010512671</v>
      </c>
      <c r="Q13" s="1">
        <f t="shared" si="7"/>
        <v>6.5855349894873285</v>
      </c>
      <c r="S13" s="2">
        <f t="shared" si="40"/>
        <v>43.75</v>
      </c>
      <c r="T13" s="1">
        <v>0.70237050043898153</v>
      </c>
      <c r="U13" s="1">
        <f t="shared" si="8"/>
        <v>0.59227574461416044</v>
      </c>
      <c r="V13" s="1">
        <f t="shared" si="41"/>
        <v>81.61911791682347</v>
      </c>
      <c r="W13" s="1">
        <f t="shared" si="42"/>
        <v>18.38088208317653</v>
      </c>
      <c r="Y13" s="2">
        <f t="shared" si="43"/>
        <v>43.75</v>
      </c>
      <c r="Z13">
        <v>1.4412971674507056</v>
      </c>
      <c r="AA13" s="1">
        <f t="shared" si="9"/>
        <v>1.3312024116258845</v>
      </c>
      <c r="AB13" s="1">
        <f t="shared" si="10"/>
        <v>58.687022422510672</v>
      </c>
      <c r="AC13" s="1">
        <f t="shared" si="11"/>
        <v>41.312977577489328</v>
      </c>
      <c r="AE13" s="2">
        <f t="shared" si="44"/>
        <v>43.75</v>
      </c>
      <c r="AF13">
        <v>0.58040628439907938</v>
      </c>
      <c r="AG13" s="1">
        <f t="shared" si="12"/>
        <v>0.47031152857425829</v>
      </c>
      <c r="AH13" s="1">
        <f t="shared" si="13"/>
        <v>85.404195887316661</v>
      </c>
      <c r="AI13" s="1">
        <f t="shared" si="14"/>
        <v>14.595804112683339</v>
      </c>
      <c r="AK13" s="2">
        <f t="shared" si="45"/>
        <v>43.75</v>
      </c>
      <c r="AL13" s="1">
        <v>0.39035131618456609</v>
      </c>
      <c r="AM13" s="1">
        <f t="shared" si="15"/>
        <v>0.280256560359745</v>
      </c>
      <c r="AN13" s="1">
        <f t="shared" si="16"/>
        <v>92.764460482711797</v>
      </c>
      <c r="AO13" s="1">
        <f t="shared" si="17"/>
        <v>7.2355395172882027</v>
      </c>
      <c r="AQ13" s="2">
        <f t="shared" si="46"/>
        <v>43.75</v>
      </c>
      <c r="AR13" s="1">
        <v>1.5413872485236713</v>
      </c>
      <c r="AS13" s="1">
        <f t="shared" si="18"/>
        <v>1.4312924926988502</v>
      </c>
      <c r="AT13" s="1">
        <f t="shared" si="19"/>
        <v>60.7560488341203</v>
      </c>
      <c r="AU13" s="1">
        <f t="shared" si="20"/>
        <v>39.2439511658797</v>
      </c>
      <c r="AW13" s="2">
        <f t="shared" si="47"/>
        <v>43.75</v>
      </c>
      <c r="AX13" s="1">
        <v>0.36007201440288056</v>
      </c>
      <c r="AY13" s="1">
        <f t="shared" si="21"/>
        <v>0.24997725857805947</v>
      </c>
      <c r="AZ13" s="1">
        <f t="shared" si="22"/>
        <v>93.145988413786824</v>
      </c>
      <c r="BA13" s="1">
        <f t="shared" si="23"/>
        <v>6.8540115862131756</v>
      </c>
      <c r="BC13" s="2">
        <f t="shared" si="48"/>
        <v>43.75</v>
      </c>
      <c r="BD13" s="1">
        <v>0.39035131618456609</v>
      </c>
      <c r="BE13" s="1">
        <f t="shared" si="24"/>
        <v>0.280256560359745</v>
      </c>
      <c r="BF13" s="1">
        <f t="shared" si="25"/>
        <v>92.315774151839037</v>
      </c>
      <c r="BG13" s="1">
        <f t="shared" si="26"/>
        <v>7.6842258481609633</v>
      </c>
      <c r="BJ13" s="2">
        <f t="shared" si="49"/>
        <v>43.75</v>
      </c>
      <c r="BK13" s="1">
        <v>0.48033623536475534</v>
      </c>
      <c r="BL13" s="1">
        <f t="shared" si="27"/>
        <v>0.37024147953993425</v>
      </c>
      <c r="BM13" s="1">
        <f t="shared" si="28"/>
        <v>88.505046502118745</v>
      </c>
      <c r="BN13" s="1">
        <f t="shared" si="29"/>
        <v>11.494953497881255</v>
      </c>
      <c r="BP13" s="2">
        <f t="shared" si="50"/>
        <v>43.75</v>
      </c>
      <c r="BQ13" s="1">
        <v>0.84075668101291168</v>
      </c>
      <c r="BR13" s="1">
        <f t="shared" si="30"/>
        <v>0.73066192518809059</v>
      </c>
      <c r="BS13" s="1">
        <f t="shared" si="31"/>
        <v>77.315008401689411</v>
      </c>
      <c r="BT13" s="1">
        <f t="shared" si="32"/>
        <v>22.684991598310589</v>
      </c>
      <c r="BV13" s="2">
        <f t="shared" si="51"/>
        <v>43.75</v>
      </c>
      <c r="BW13" s="1">
        <v>0.4800480048004801</v>
      </c>
      <c r="BX13" s="1">
        <f t="shared" si="33"/>
        <v>0.36995324897565901</v>
      </c>
      <c r="BY13" s="1">
        <f t="shared" si="34"/>
        <v>88.513995248048388</v>
      </c>
      <c r="BZ13" s="1">
        <f t="shared" si="35"/>
        <v>11.486004751951612</v>
      </c>
      <c r="CB13" s="2"/>
      <c r="CC13"/>
    </row>
    <row r="14" spans="1:84" x14ac:dyDescent="0.3">
      <c r="A14" s="2">
        <f t="shared" si="36"/>
        <v>21.875</v>
      </c>
      <c r="B14" s="1">
        <v>0.61048839071256999</v>
      </c>
      <c r="C14" s="1">
        <f t="shared" si="0"/>
        <v>0.50039363488774891</v>
      </c>
      <c r="D14" s="1">
        <f t="shared" si="1"/>
        <v>86.279936860268535</v>
      </c>
      <c r="E14" s="1">
        <f t="shared" si="2"/>
        <v>13.720063139731465</v>
      </c>
      <c r="G14" s="2">
        <f t="shared" si="37"/>
        <v>21.875</v>
      </c>
      <c r="H14" s="1">
        <v>2.5220176140912729</v>
      </c>
      <c r="I14" s="1">
        <f t="shared" si="3"/>
        <v>2.4119228582664518</v>
      </c>
      <c r="J14" s="1">
        <f t="shared" si="4"/>
        <v>33.868595448859736</v>
      </c>
      <c r="K14" s="1">
        <f t="shared" si="38"/>
        <v>66.131404551140264</v>
      </c>
      <c r="M14" s="2">
        <f t="shared" si="39"/>
        <v>21.875</v>
      </c>
      <c r="N14" s="1">
        <v>0.77053937756429491</v>
      </c>
      <c r="O14" s="1">
        <f t="shared" si="5"/>
        <v>0.66044462173947382</v>
      </c>
      <c r="P14" s="1">
        <f t="shared" si="6"/>
        <v>81.891572396610655</v>
      </c>
      <c r="Q14" s="1">
        <f t="shared" si="7"/>
        <v>18.108427603389345</v>
      </c>
      <c r="S14" s="2">
        <f t="shared" si="40"/>
        <v>21.875</v>
      </c>
      <c r="T14" s="1">
        <v>0.85119166833566995</v>
      </c>
      <c r="U14" s="1">
        <f t="shared" si="8"/>
        <v>0.74109691251084886</v>
      </c>
      <c r="V14" s="1">
        <f t="shared" si="41"/>
        <v>77.000552386385152</v>
      </c>
      <c r="W14" s="1">
        <f t="shared" si="42"/>
        <v>22.999447613614848</v>
      </c>
      <c r="Y14" s="2">
        <f t="shared" si="43"/>
        <v>21.875</v>
      </c>
      <c r="Z14">
        <v>2.4216951866306418</v>
      </c>
      <c r="AA14" s="1">
        <f t="shared" si="9"/>
        <v>2.3116004308058207</v>
      </c>
      <c r="AB14" s="1">
        <f t="shared" si="10"/>
        <v>28.261024820893866</v>
      </c>
      <c r="AC14" s="1">
        <f t="shared" si="11"/>
        <v>71.738975179106134</v>
      </c>
      <c r="AE14" s="2">
        <f t="shared" si="44"/>
        <v>21.875</v>
      </c>
      <c r="AF14">
        <v>0.86051630978587146</v>
      </c>
      <c r="AG14" s="1">
        <f t="shared" si="12"/>
        <v>0.75042155396105037</v>
      </c>
      <c r="AH14" s="1">
        <f t="shared" si="13"/>
        <v>76.711168368007506</v>
      </c>
      <c r="AI14" s="1">
        <f t="shared" si="14"/>
        <v>23.288831631992494</v>
      </c>
      <c r="AK14" s="2">
        <f t="shared" si="45"/>
        <v>21.875</v>
      </c>
      <c r="AL14" s="1">
        <v>0.5603362017210326</v>
      </c>
      <c r="AM14" s="1">
        <f t="shared" si="15"/>
        <v>0.45024144589621151</v>
      </c>
      <c r="AN14" s="1">
        <f t="shared" si="16"/>
        <v>88.375866135225181</v>
      </c>
      <c r="AO14" s="1">
        <f t="shared" si="17"/>
        <v>11.624133864774819</v>
      </c>
      <c r="AQ14" s="2">
        <f t="shared" si="46"/>
        <v>21.875</v>
      </c>
      <c r="AR14" s="1">
        <v>2.5728301131244367</v>
      </c>
      <c r="AS14" s="1">
        <f t="shared" si="18"/>
        <v>2.4627353572996156</v>
      </c>
      <c r="AT14" s="1">
        <f t="shared" si="19"/>
        <v>32.475390886657543</v>
      </c>
      <c r="AU14" s="1">
        <f t="shared" si="20"/>
        <v>67.52460911334245</v>
      </c>
      <c r="AW14" s="2">
        <f t="shared" si="47"/>
        <v>21.875</v>
      </c>
      <c r="AX14" s="1">
        <v>0.86043021510755369</v>
      </c>
      <c r="AY14" s="1">
        <f t="shared" si="21"/>
        <v>0.7503354592827326</v>
      </c>
      <c r="AZ14" s="1">
        <f t="shared" si="22"/>
        <v>79.426896827638799</v>
      </c>
      <c r="BA14" s="1">
        <f t="shared" si="23"/>
        <v>20.573103172361201</v>
      </c>
      <c r="BC14" s="2">
        <f t="shared" si="48"/>
        <v>21.875</v>
      </c>
      <c r="BD14" s="1">
        <v>0.81089198117929717</v>
      </c>
      <c r="BE14" s="1">
        <f t="shared" si="24"/>
        <v>0.70079722535447608</v>
      </c>
      <c r="BF14" s="1">
        <f t="shared" si="25"/>
        <v>80.785162900465522</v>
      </c>
      <c r="BG14" s="1">
        <f t="shared" si="26"/>
        <v>19.214837099534478</v>
      </c>
      <c r="BJ14" s="2">
        <f t="shared" si="49"/>
        <v>21.875</v>
      </c>
      <c r="BK14" s="1">
        <v>0.65039023414048425</v>
      </c>
      <c r="BL14" s="1">
        <f t="shared" si="27"/>
        <v>0.54029547831566316</v>
      </c>
      <c r="BM14" s="1">
        <f t="shared" si="28"/>
        <v>83.225349558154591</v>
      </c>
      <c r="BN14" s="1">
        <f t="shared" si="29"/>
        <v>16.774650441845409</v>
      </c>
      <c r="BP14" s="2">
        <f t="shared" si="50"/>
        <v>21.875</v>
      </c>
      <c r="BQ14" s="1">
        <v>0.84050430258154896</v>
      </c>
      <c r="BR14" s="1">
        <f t="shared" si="30"/>
        <v>0.73040954675672787</v>
      </c>
      <c r="BS14" s="1">
        <f t="shared" si="31"/>
        <v>77.322844040030077</v>
      </c>
      <c r="BT14" s="1">
        <f t="shared" si="32"/>
        <v>22.677155959969923</v>
      </c>
      <c r="BV14" s="2">
        <f t="shared" si="51"/>
        <v>21.875</v>
      </c>
      <c r="BW14" s="1">
        <v>0.65052041633306645</v>
      </c>
      <c r="BX14" s="1">
        <f t="shared" si="33"/>
        <v>0.54042566050824536</v>
      </c>
      <c r="BY14" s="1">
        <f t="shared" si="34"/>
        <v>83.221307768315583</v>
      </c>
      <c r="BZ14" s="1">
        <f t="shared" si="35"/>
        <v>16.778692231684417</v>
      </c>
      <c r="CB14" s="2"/>
      <c r="CC14"/>
    </row>
    <row r="15" spans="1:84" x14ac:dyDescent="0.3">
      <c r="A15" s="2">
        <f t="shared" si="36"/>
        <v>10.9375</v>
      </c>
      <c r="B15" s="1">
        <v>0.95057034220532322</v>
      </c>
      <c r="C15" s="1">
        <f t="shared" si="0"/>
        <v>0.84047558638050213</v>
      </c>
      <c r="D15" s="1">
        <f t="shared" si="1"/>
        <v>76.95538610292256</v>
      </c>
      <c r="E15" s="1">
        <f t="shared" si="2"/>
        <v>23.04461389707744</v>
      </c>
      <c r="G15" s="2">
        <f t="shared" si="37"/>
        <v>10.9375</v>
      </c>
      <c r="H15" s="1">
        <v>3.5672169811320757</v>
      </c>
      <c r="I15" s="1">
        <f t="shared" si="3"/>
        <v>3.4571222253072547</v>
      </c>
      <c r="J15" s="1">
        <f t="shared" si="4"/>
        <v>5.2107542822269002</v>
      </c>
      <c r="K15" s="1">
        <f t="shared" si="38"/>
        <v>94.789245717773099</v>
      </c>
      <c r="M15" s="2">
        <f t="shared" si="39"/>
        <v>10.9375</v>
      </c>
      <c r="N15" s="1">
        <v>1.1703511053315996</v>
      </c>
      <c r="O15" s="1">
        <f t="shared" si="5"/>
        <v>1.0602563495067785</v>
      </c>
      <c r="P15" s="1">
        <f t="shared" si="6"/>
        <v>70.92931834994782</v>
      </c>
      <c r="Q15" s="1">
        <f t="shared" si="7"/>
        <v>29.07068165005218</v>
      </c>
      <c r="S15" s="2">
        <f t="shared" si="40"/>
        <v>10.9375</v>
      </c>
      <c r="T15" s="1">
        <v>1.4514514514514516</v>
      </c>
      <c r="U15" s="1">
        <f t="shared" si="8"/>
        <v>1.3413566956266305</v>
      </c>
      <c r="V15" s="1">
        <f t="shared" si="41"/>
        <v>58.371891001793131</v>
      </c>
      <c r="W15" s="1">
        <f t="shared" si="42"/>
        <v>41.628108998206869</v>
      </c>
      <c r="Y15" s="2">
        <f t="shared" si="43"/>
        <v>10.9375</v>
      </c>
      <c r="Z15">
        <v>3.0615307653826913</v>
      </c>
      <c r="AA15" s="1">
        <f t="shared" si="9"/>
        <v>2.9514360095578702</v>
      </c>
      <c r="AB15" s="1">
        <f t="shared" si="10"/>
        <v>8.4041550560784941</v>
      </c>
      <c r="AC15" s="1">
        <f t="shared" si="11"/>
        <v>91.595844943921506</v>
      </c>
      <c r="AE15" s="2">
        <f t="shared" si="44"/>
        <v>10.9375</v>
      </c>
      <c r="AF15">
        <v>1.0710710710710711</v>
      </c>
      <c r="AG15" s="1">
        <f t="shared" si="12"/>
        <v>0.96097631524625005</v>
      </c>
      <c r="AH15" s="1">
        <f t="shared" si="13"/>
        <v>70.176742005915187</v>
      </c>
      <c r="AI15" s="1">
        <f t="shared" si="14"/>
        <v>29.823257994084813</v>
      </c>
      <c r="AK15" s="2">
        <f t="shared" si="45"/>
        <v>10.9375</v>
      </c>
      <c r="AL15" s="1">
        <v>1.2909036325427801</v>
      </c>
      <c r="AM15" s="1">
        <f t="shared" si="15"/>
        <v>1.180808876717959</v>
      </c>
      <c r="AN15" s="1">
        <f t="shared" si="16"/>
        <v>69.514400380528286</v>
      </c>
      <c r="AO15" s="1">
        <f t="shared" si="17"/>
        <v>30.485599619471714</v>
      </c>
      <c r="AQ15" s="2">
        <f t="shared" si="46"/>
        <v>10.9375</v>
      </c>
      <c r="AR15" s="1">
        <v>3.3433433433433435</v>
      </c>
      <c r="AS15" s="1">
        <f t="shared" si="18"/>
        <v>3.2332485875185224</v>
      </c>
      <c r="AT15" s="1">
        <f t="shared" si="19"/>
        <v>11.349042684859773</v>
      </c>
      <c r="AU15" s="1">
        <f t="shared" si="20"/>
        <v>88.650957315140232</v>
      </c>
      <c r="AW15" s="2">
        <f t="shared" si="47"/>
        <v>10.9375</v>
      </c>
      <c r="AX15" s="1">
        <v>1.4713241917725952</v>
      </c>
      <c r="AY15" s="1">
        <f t="shared" si="21"/>
        <v>1.3612294359477741</v>
      </c>
      <c r="AZ15" s="1">
        <f t="shared" si="22"/>
        <v>62.677075592590135</v>
      </c>
      <c r="BA15" s="1">
        <f t="shared" si="23"/>
        <v>37.322924407409865</v>
      </c>
      <c r="BC15" s="2">
        <f t="shared" si="48"/>
        <v>10.9375</v>
      </c>
      <c r="BD15" s="1">
        <v>1.3508104862917751</v>
      </c>
      <c r="BE15" s="1">
        <f t="shared" si="24"/>
        <v>1.240715730466954</v>
      </c>
      <c r="BF15" s="1">
        <f t="shared" si="25"/>
        <v>65.98138550606609</v>
      </c>
      <c r="BG15" s="1">
        <f t="shared" si="26"/>
        <v>34.01861449393391</v>
      </c>
      <c r="BJ15" s="2">
        <f t="shared" si="49"/>
        <v>10.9375</v>
      </c>
      <c r="BK15" s="1">
        <v>0.95047523761880948</v>
      </c>
      <c r="BL15" s="1">
        <f t="shared" si="27"/>
        <v>0.84038048179398839</v>
      </c>
      <c r="BM15" s="1">
        <f t="shared" si="28"/>
        <v>73.908556732344749</v>
      </c>
      <c r="BN15" s="1">
        <f t="shared" si="29"/>
        <v>26.091443267655251</v>
      </c>
      <c r="BP15" s="2">
        <f t="shared" si="50"/>
        <v>10.9375</v>
      </c>
      <c r="BQ15" s="1">
        <v>0.42029420594416089</v>
      </c>
      <c r="BR15" s="1">
        <f t="shared" si="30"/>
        <v>0.3101994501193398</v>
      </c>
      <c r="BS15" s="1">
        <f t="shared" si="31"/>
        <v>90.369182138584364</v>
      </c>
      <c r="BT15" s="1">
        <f t="shared" si="32"/>
        <v>9.6308178614156361</v>
      </c>
      <c r="BV15" s="2">
        <f t="shared" si="51"/>
        <v>10.9375</v>
      </c>
      <c r="BW15" s="1">
        <v>1.4407203601800902</v>
      </c>
      <c r="BX15" s="1">
        <f t="shared" si="33"/>
        <v>1.3306256043552691</v>
      </c>
      <c r="BY15" s="1">
        <f t="shared" si="34"/>
        <v>58.687828645887365</v>
      </c>
      <c r="BZ15" s="1">
        <f t="shared" si="35"/>
        <v>41.312171354112635</v>
      </c>
      <c r="CB15" s="2"/>
      <c r="CC15"/>
    </row>
    <row r="16" spans="1:84" x14ac:dyDescent="0.3">
      <c r="A16" s="2">
        <f t="shared" si="36"/>
        <v>5.46875</v>
      </c>
      <c r="B16" s="1">
        <v>1.8514811849479582</v>
      </c>
      <c r="C16" s="1">
        <f t="shared" si="0"/>
        <v>1.7413864291231371</v>
      </c>
      <c r="D16" s="1">
        <f t="shared" si="1"/>
        <v>52.253725682181148</v>
      </c>
      <c r="E16" s="1">
        <f t="shared" si="2"/>
        <v>47.746274317818852</v>
      </c>
      <c r="G16" s="2">
        <f t="shared" si="37"/>
        <v>5.46875</v>
      </c>
      <c r="H16" s="1">
        <v>3.7029837690737679</v>
      </c>
      <c r="I16" s="1">
        <f t="shared" si="3"/>
        <v>3.5928890132489468</v>
      </c>
      <c r="J16" s="1">
        <f t="shared" si="4"/>
        <v>1.4882271096812176</v>
      </c>
      <c r="K16" s="1">
        <f t="shared" si="38"/>
        <v>98.511772890318781</v>
      </c>
      <c r="M16" s="2">
        <f t="shared" si="39"/>
        <v>5.46875</v>
      </c>
      <c r="N16" s="1">
        <v>1.850370074014803</v>
      </c>
      <c r="O16" s="1">
        <f t="shared" si="5"/>
        <v>1.7402753181899819</v>
      </c>
      <c r="P16" s="1">
        <f t="shared" si="6"/>
        <v>52.284190722292138</v>
      </c>
      <c r="Q16" s="1">
        <f t="shared" si="7"/>
        <v>47.715809277707862</v>
      </c>
      <c r="S16" s="2">
        <f t="shared" si="40"/>
        <v>5.46875</v>
      </c>
      <c r="T16" s="1">
        <v>1.6014412971674508</v>
      </c>
      <c r="U16" s="1">
        <f t="shared" si="8"/>
        <v>1.4913465413426297</v>
      </c>
      <c r="V16" s="1">
        <f t="shared" si="41"/>
        <v>53.717056335930458</v>
      </c>
      <c r="W16" s="1">
        <f t="shared" si="42"/>
        <v>46.282943664069542</v>
      </c>
      <c r="Y16" s="2">
        <f t="shared" si="43"/>
        <v>5.46875</v>
      </c>
      <c r="Z16">
        <v>3.2626100880704563</v>
      </c>
      <c r="AA16" s="1">
        <f t="shared" si="9"/>
        <v>3.1525153322456352</v>
      </c>
      <c r="AB16" s="1">
        <f t="shared" si="10"/>
        <v>2.1637926010929536</v>
      </c>
      <c r="AC16" s="1">
        <f t="shared" si="11"/>
        <v>97.83620739890705</v>
      </c>
      <c r="AE16" s="2">
        <f t="shared" si="44"/>
        <v>5.46875</v>
      </c>
      <c r="AF16">
        <v>1.9915932746196958</v>
      </c>
      <c r="AG16" s="1">
        <f t="shared" si="12"/>
        <v>1.8814985187948747</v>
      </c>
      <c r="AH16" s="1">
        <f t="shared" si="13"/>
        <v>41.608950344286896</v>
      </c>
      <c r="AI16" s="1">
        <f t="shared" si="14"/>
        <v>58.391049655713104</v>
      </c>
      <c r="AK16" s="2">
        <f t="shared" si="45"/>
        <v>5.46875</v>
      </c>
      <c r="AL16" s="1">
        <v>2.2827392871445733</v>
      </c>
      <c r="AM16" s="1">
        <f t="shared" si="15"/>
        <v>2.1726445313197522</v>
      </c>
      <c r="AN16" s="1">
        <f t="shared" si="16"/>
        <v>43.907627556674356</v>
      </c>
      <c r="AO16" s="1">
        <f t="shared" si="17"/>
        <v>56.092372443325644</v>
      </c>
      <c r="AQ16" s="2">
        <f t="shared" si="46"/>
        <v>5.46875</v>
      </c>
      <c r="AR16" s="1">
        <v>3.7815126050420167</v>
      </c>
      <c r="AS16" s="1">
        <f t="shared" si="18"/>
        <v>3.6714178492171956</v>
      </c>
      <c r="AT16" s="1">
        <f t="shared" si="19"/>
        <v>-0.66491895904461917</v>
      </c>
      <c r="AU16" s="1">
        <f t="shared" si="20"/>
        <v>100.66491895904461</v>
      </c>
      <c r="AW16" s="2">
        <f t="shared" si="47"/>
        <v>5.46875</v>
      </c>
      <c r="AX16" s="1">
        <v>2.2815971179825878</v>
      </c>
      <c r="AY16" s="1">
        <f t="shared" si="21"/>
        <v>2.1715023621577667</v>
      </c>
      <c r="AZ16" s="1">
        <f t="shared" si="22"/>
        <v>40.46057455634115</v>
      </c>
      <c r="BA16" s="1">
        <f t="shared" si="23"/>
        <v>59.53942544365885</v>
      </c>
      <c r="BC16" s="2">
        <f t="shared" si="48"/>
        <v>5.46875</v>
      </c>
      <c r="BD16" s="1">
        <v>2.2520268241417276</v>
      </c>
      <c r="BE16" s="1">
        <f t="shared" si="24"/>
        <v>2.1419320683169065</v>
      </c>
      <c r="BF16" s="1">
        <f t="shared" si="25"/>
        <v>41.271348855354816</v>
      </c>
      <c r="BG16" s="1">
        <f t="shared" si="26"/>
        <v>58.728651144645184</v>
      </c>
      <c r="BJ16" s="2">
        <f t="shared" si="49"/>
        <v>5.46875</v>
      </c>
      <c r="BK16" s="1">
        <v>1.7517517517517518</v>
      </c>
      <c r="BL16" s="1">
        <f t="shared" si="27"/>
        <v>1.6416569959269307</v>
      </c>
      <c r="BM16" s="1">
        <f t="shared" si="28"/>
        <v>49.031181349262901</v>
      </c>
      <c r="BN16" s="1">
        <f t="shared" si="29"/>
        <v>50.968818650737099</v>
      </c>
      <c r="BP16" s="2">
        <f t="shared" si="50"/>
        <v>5.46875</v>
      </c>
      <c r="BQ16" s="1">
        <v>0.28028028028028024</v>
      </c>
      <c r="BR16" s="1">
        <f t="shared" si="30"/>
        <v>0.17018552445545915</v>
      </c>
      <c r="BS16" s="1">
        <f t="shared" si="31"/>
        <v>94.716219554710833</v>
      </c>
      <c r="BT16" s="1">
        <f t="shared" si="32"/>
        <v>5.2837804452891675</v>
      </c>
      <c r="BV16" s="2">
        <f t="shared" si="51"/>
        <v>5.46875</v>
      </c>
      <c r="BW16" s="1">
        <v>1.9409704852426213</v>
      </c>
      <c r="BX16" s="1">
        <f t="shared" si="33"/>
        <v>1.8308757294178002</v>
      </c>
      <c r="BY16" s="1">
        <f t="shared" si="34"/>
        <v>43.15647345562472</v>
      </c>
      <c r="BZ16" s="1">
        <f t="shared" si="35"/>
        <v>56.84352654437528</v>
      </c>
      <c r="CB16" s="2"/>
      <c r="CC16"/>
    </row>
    <row r="17" spans="1:81" x14ac:dyDescent="0.3">
      <c r="A17" s="2">
        <f t="shared" si="36"/>
        <v>2.734375</v>
      </c>
      <c r="B17" s="1">
        <v>2.6926926926926926</v>
      </c>
      <c r="C17" s="1">
        <f t="shared" si="0"/>
        <v>2.5825979368678715</v>
      </c>
      <c r="D17" s="1">
        <f t="shared" si="1"/>
        <v>29.188933895380138</v>
      </c>
      <c r="E17" s="1">
        <f t="shared" si="2"/>
        <v>70.811066104619869</v>
      </c>
      <c r="G17" s="2">
        <f t="shared" si="37"/>
        <v>2.734375</v>
      </c>
      <c r="H17" s="1">
        <v>3.7626338436905833</v>
      </c>
      <c r="I17" s="1">
        <f t="shared" si="3"/>
        <v>3.6525390878657622</v>
      </c>
      <c r="J17" s="1">
        <f t="shared" si="4"/>
        <v>-0.14729087650577422</v>
      </c>
      <c r="K17" s="1">
        <f t="shared" si="38"/>
        <v>100.14729087650578</v>
      </c>
      <c r="M17" s="2">
        <f t="shared" si="39"/>
        <v>2.734375</v>
      </c>
      <c r="N17" s="1">
        <v>3.0918551130678407</v>
      </c>
      <c r="O17" s="1">
        <f t="shared" si="5"/>
        <v>2.9817603572430196</v>
      </c>
      <c r="P17" s="1">
        <f t="shared" si="6"/>
        <v>18.244482909740423</v>
      </c>
      <c r="Q17" s="1">
        <f t="shared" si="7"/>
        <v>81.755517090259573</v>
      </c>
      <c r="S17" s="2">
        <f t="shared" si="40"/>
        <v>2.734375</v>
      </c>
      <c r="T17" s="1">
        <v>2.6415849509705822</v>
      </c>
      <c r="U17" s="1">
        <f t="shared" si="8"/>
        <v>2.5314901951457611</v>
      </c>
      <c r="V17" s="1">
        <f t="shared" si="41"/>
        <v>21.436892874948754</v>
      </c>
      <c r="W17" s="1">
        <f t="shared" si="42"/>
        <v>78.563107125051246</v>
      </c>
      <c r="Y17" s="2">
        <f t="shared" si="43"/>
        <v>2.734375</v>
      </c>
      <c r="Z17">
        <v>3.4417208604302147</v>
      </c>
      <c r="AA17" s="1">
        <f t="shared" si="9"/>
        <v>3.3316261046053937</v>
      </c>
      <c r="AB17" s="1">
        <f t="shared" si="10"/>
        <v>-3.3947905698523906</v>
      </c>
      <c r="AC17" s="1">
        <f t="shared" si="11"/>
        <v>103.39479056985239</v>
      </c>
      <c r="AE17" s="2">
        <f t="shared" si="44"/>
        <v>2.734375</v>
      </c>
      <c r="AF17">
        <v>2.5918142699889923</v>
      </c>
      <c r="AG17" s="1">
        <f t="shared" si="12"/>
        <v>2.4817195141641712</v>
      </c>
      <c r="AH17" s="1">
        <f t="shared" si="13"/>
        <v>22.981492711496116</v>
      </c>
      <c r="AI17" s="1">
        <f t="shared" si="14"/>
        <v>77.018507288503884</v>
      </c>
      <c r="AK17" s="2">
        <f t="shared" si="45"/>
        <v>2.734375</v>
      </c>
      <c r="AL17" s="1">
        <v>3.1112444977991198</v>
      </c>
      <c r="AM17" s="1">
        <f t="shared" si="15"/>
        <v>3.0011497419742987</v>
      </c>
      <c r="AN17" s="1">
        <f t="shared" si="16"/>
        <v>22.517647660128041</v>
      </c>
      <c r="AO17" s="1">
        <f t="shared" si="17"/>
        <v>77.482352339871966</v>
      </c>
      <c r="AQ17" s="2">
        <f t="shared" si="46"/>
        <v>2.734375</v>
      </c>
      <c r="AR17" s="1">
        <v>3.7248422949834783</v>
      </c>
      <c r="AS17" s="1">
        <f t="shared" si="18"/>
        <v>3.6147475391586572</v>
      </c>
      <c r="AT17" s="1">
        <f t="shared" si="19"/>
        <v>0.88889823194687567</v>
      </c>
      <c r="AU17" s="1">
        <f t="shared" si="20"/>
        <v>99.111101768053118</v>
      </c>
      <c r="AW17" s="2">
        <f t="shared" si="47"/>
        <v>2.734375</v>
      </c>
      <c r="AX17" s="1">
        <v>2.9738660258335834</v>
      </c>
      <c r="AY17" s="1">
        <f t="shared" si="21"/>
        <v>2.8637712700087623</v>
      </c>
      <c r="AZ17" s="1">
        <f t="shared" si="22"/>
        <v>21.47957147559805</v>
      </c>
      <c r="BA17" s="1">
        <f t="shared" si="23"/>
        <v>78.52042852440195</v>
      </c>
      <c r="BC17" s="2">
        <f t="shared" si="48"/>
        <v>2.734375</v>
      </c>
      <c r="BD17" s="1">
        <v>2.6918843190233166</v>
      </c>
      <c r="BE17" s="1">
        <f t="shared" si="24"/>
        <v>2.5817895631984955</v>
      </c>
      <c r="BF17" s="1">
        <f t="shared" si="25"/>
        <v>29.211098321565981</v>
      </c>
      <c r="BG17" s="1">
        <f t="shared" si="26"/>
        <v>70.788901678434016</v>
      </c>
      <c r="BJ17" s="2">
        <f t="shared" si="49"/>
        <v>2.734375</v>
      </c>
      <c r="BK17" s="1">
        <v>2.4121709538584728</v>
      </c>
      <c r="BL17" s="1">
        <f t="shared" si="27"/>
        <v>2.3020761980336517</v>
      </c>
      <c r="BM17" s="1">
        <f t="shared" si="28"/>
        <v>28.527028149686629</v>
      </c>
      <c r="BN17" s="1">
        <f t="shared" si="29"/>
        <v>71.472971850313371</v>
      </c>
      <c r="BP17" s="2">
        <f t="shared" si="50"/>
        <v>2.734375</v>
      </c>
      <c r="BQ17" s="1">
        <v>0.23011505752876441</v>
      </c>
      <c r="BR17" s="1">
        <f t="shared" si="30"/>
        <v>0.12002030170394332</v>
      </c>
      <c r="BS17" s="1">
        <f t="shared" si="31"/>
        <v>96.273708206322951</v>
      </c>
      <c r="BT17" s="1">
        <f t="shared" si="32"/>
        <v>3.7262917936770492</v>
      </c>
      <c r="BV17" s="2">
        <f t="shared" si="51"/>
        <v>2.734375</v>
      </c>
      <c r="BW17" s="1">
        <v>2.4917442209546685</v>
      </c>
      <c r="BX17" s="1">
        <f t="shared" si="33"/>
        <v>2.3816494651298474</v>
      </c>
      <c r="BY17" s="1">
        <f t="shared" si="34"/>
        <v>26.056502680520239</v>
      </c>
      <c r="BZ17" s="1">
        <f t="shared" si="35"/>
        <v>73.943497319479761</v>
      </c>
      <c r="CB17" s="2"/>
      <c r="CC17"/>
    </row>
    <row r="18" spans="1:81" x14ac:dyDescent="0.3">
      <c r="A18" s="2">
        <v>0</v>
      </c>
      <c r="B18" s="1">
        <v>3.8326828780146101</v>
      </c>
      <c r="C18" s="1">
        <f>B18-$B$4</f>
        <v>3.722588122189789</v>
      </c>
      <c r="D18" s="1">
        <f>(($B$3-C18)/$B$3)*100</f>
        <v>-2.0679331604917759</v>
      </c>
      <c r="E18" s="1">
        <f t="shared" si="2"/>
        <v>102.06793316049178</v>
      </c>
      <c r="G18" s="2">
        <v>0</v>
      </c>
      <c r="H18" s="1">
        <v>3.8638638638638638</v>
      </c>
      <c r="I18" s="1">
        <f>H18-$B$4</f>
        <v>3.7537691080390427</v>
      </c>
      <c r="J18" s="1">
        <f t="shared" si="4"/>
        <v>-2.9228702835565059</v>
      </c>
      <c r="K18" s="1">
        <f t="shared" si="38"/>
        <v>102.92287028355651</v>
      </c>
      <c r="M18" s="2">
        <v>0</v>
      </c>
      <c r="N18" s="1">
        <v>3.2319391634980987</v>
      </c>
      <c r="O18" s="1">
        <f>N18-$B$4</f>
        <v>3.1218444076732776</v>
      </c>
      <c r="P18" s="1">
        <f t="shared" si="6"/>
        <v>14.403582700840659</v>
      </c>
      <c r="Q18" s="1">
        <f t="shared" si="7"/>
        <v>85.596417299159341</v>
      </c>
      <c r="S18" s="2">
        <v>0</v>
      </c>
      <c r="T18" s="1">
        <v>3.3323326328429901</v>
      </c>
      <c r="U18" s="1">
        <f>T18-$B$4</f>
        <v>3.222237877018169</v>
      </c>
      <c r="V18" s="1">
        <f t="shared" si="41"/>
        <v>0</v>
      </c>
      <c r="W18" s="1">
        <f t="shared" si="42"/>
        <v>100</v>
      </c>
      <c r="Y18" s="2">
        <v>0</v>
      </c>
      <c r="Z18">
        <v>3.5017508754377187</v>
      </c>
      <c r="AA18" s="1">
        <f>Z18-$B$4</f>
        <v>3.3916561196128976</v>
      </c>
      <c r="AB18" s="1">
        <f t="shared" si="10"/>
        <v>-5.2577819844730636</v>
      </c>
      <c r="AC18" s="1">
        <f t="shared" si="11"/>
        <v>105.25778198447307</v>
      </c>
      <c r="AE18" s="2">
        <v>0</v>
      </c>
      <c r="AF18">
        <v>2.961480740370185</v>
      </c>
      <c r="AG18" s="1">
        <f>AF18-$B$4</f>
        <v>2.851385984545364</v>
      </c>
      <c r="AH18" s="1">
        <f t="shared" si="13"/>
        <v>11.509140747112941</v>
      </c>
      <c r="AI18" s="1">
        <f t="shared" si="14"/>
        <v>88.490859252887063</v>
      </c>
      <c r="AK18" s="2">
        <v>0</v>
      </c>
      <c r="AL18" s="1">
        <v>4.2642642642642645</v>
      </c>
      <c r="AM18" s="1">
        <f t="shared" si="15"/>
        <v>4.154169508439443</v>
      </c>
      <c r="AN18" s="1">
        <f t="shared" si="16"/>
        <v>-7.2505050416821524</v>
      </c>
      <c r="AO18" s="1">
        <f t="shared" si="17"/>
        <v>107.25050504168215</v>
      </c>
      <c r="AQ18" s="2">
        <v>0</v>
      </c>
      <c r="AR18" s="1">
        <v>4.0740740740740744</v>
      </c>
      <c r="AS18" s="1">
        <f t="shared" si="18"/>
        <v>3.9639793182492533</v>
      </c>
      <c r="AT18" s="1">
        <f t="shared" si="19"/>
        <v>-8.6865274438784787</v>
      </c>
      <c r="AU18" s="1">
        <f t="shared" si="20"/>
        <v>108.68652744387848</v>
      </c>
      <c r="AW18" s="2">
        <v>0</v>
      </c>
      <c r="AX18" s="1">
        <v>3.4206841368273655</v>
      </c>
      <c r="AY18" s="1">
        <f t="shared" si="21"/>
        <v>3.3105893810025444</v>
      </c>
      <c r="AZ18" s="1">
        <f t="shared" si="22"/>
        <v>9.2284710070930291</v>
      </c>
      <c r="BA18" s="1">
        <f t="shared" si="23"/>
        <v>90.771528992906966</v>
      </c>
      <c r="BC18" s="2">
        <v>0</v>
      </c>
      <c r="BD18" s="1">
        <v>3.4123886720704495</v>
      </c>
      <c r="BE18" s="1">
        <f t="shared" si="24"/>
        <v>3.3022939162456284</v>
      </c>
      <c r="BF18" s="1">
        <f t="shared" si="25"/>
        <v>9.4559205434242344</v>
      </c>
      <c r="BG18" s="1">
        <f t="shared" si="26"/>
        <v>90.544079456575759</v>
      </c>
      <c r="BJ18" s="2">
        <v>0</v>
      </c>
      <c r="BK18" s="1">
        <v>3.3309992997899371</v>
      </c>
      <c r="BL18" s="1">
        <f t="shared" si="27"/>
        <v>3.2209045439651161</v>
      </c>
      <c r="BM18" s="1">
        <f t="shared" si="28"/>
        <v>0</v>
      </c>
      <c r="BN18" s="1">
        <f t="shared" si="29"/>
        <v>100</v>
      </c>
      <c r="BP18" s="2">
        <v>0</v>
      </c>
      <c r="BQ18" s="1">
        <v>0.11008807045636509</v>
      </c>
      <c r="BR18" s="1">
        <f t="shared" si="30"/>
        <v>-6.6853684559942117E-6</v>
      </c>
      <c r="BS18" s="1">
        <f t="shared" si="31"/>
        <v>100.0002075618313</v>
      </c>
      <c r="BT18" s="1">
        <f t="shared" si="32"/>
        <v>-2.0756183130288264E-4</v>
      </c>
      <c r="BV18" s="2">
        <v>0</v>
      </c>
      <c r="BW18" s="1">
        <v>2.6813406703351679</v>
      </c>
      <c r="BX18" s="1">
        <f t="shared" si="33"/>
        <v>2.5712459145103468</v>
      </c>
      <c r="BY18" s="1">
        <f t="shared" si="34"/>
        <v>20.170067774036006</v>
      </c>
      <c r="BZ18" s="1">
        <f t="shared" si="35"/>
        <v>79.829932225964001</v>
      </c>
      <c r="CB18" s="2"/>
      <c r="CC18"/>
    </row>
    <row r="19" spans="1:81" x14ac:dyDescent="0.3">
      <c r="A19" s="2">
        <v>0</v>
      </c>
      <c r="B19" s="1">
        <v>3.6818409204602305</v>
      </c>
      <c r="C19" s="1">
        <f>B19-$B$4</f>
        <v>3.5717461646354094</v>
      </c>
      <c r="D19" s="1">
        <f t="shared" si="1"/>
        <v>2.0679331604917759</v>
      </c>
      <c r="E19" s="1">
        <f t="shared" si="2"/>
        <v>97.932066839508224</v>
      </c>
      <c r="G19" s="2">
        <v>0</v>
      </c>
      <c r="H19" s="1">
        <v>3.5628502802241795</v>
      </c>
      <c r="I19" s="1">
        <f>H19-$B$4</f>
        <v>3.4527555243993584</v>
      </c>
      <c r="J19" s="1">
        <f t="shared" si="4"/>
        <v>5.3304828478832142</v>
      </c>
      <c r="K19" s="1">
        <f t="shared" si="38"/>
        <v>94.669517152116782</v>
      </c>
      <c r="M19" s="2">
        <v>0</v>
      </c>
      <c r="N19" s="1">
        <v>3.3333333333333335</v>
      </c>
      <c r="O19" s="1">
        <f>N19-$B$4</f>
        <v>3.2232385775085124</v>
      </c>
      <c r="P19" s="1">
        <f t="shared" si="6"/>
        <v>11.62350254963701</v>
      </c>
      <c r="Q19" s="1">
        <f t="shared" si="7"/>
        <v>88.37649745036299</v>
      </c>
      <c r="S19" s="2">
        <v>0</v>
      </c>
      <c r="T19" s="1">
        <v>3.2526020816653323</v>
      </c>
      <c r="U19" s="1">
        <f>T19-$B$4</f>
        <v>3.1425073258405112</v>
      </c>
      <c r="V19" s="1">
        <f t="shared" si="41"/>
        <v>2.4743843943464463</v>
      </c>
      <c r="W19" s="1">
        <f t="shared" si="42"/>
        <v>97.525615605653556</v>
      </c>
      <c r="Y19" s="2">
        <v>0</v>
      </c>
      <c r="Z19">
        <v>3.0815407703851929</v>
      </c>
      <c r="AA19" s="1">
        <f>Z19-$B$4</f>
        <v>2.9714460145603718</v>
      </c>
      <c r="AB19" s="1">
        <f t="shared" si="10"/>
        <v>7.7831579178715939</v>
      </c>
      <c r="AC19" s="1">
        <f t="shared" si="11"/>
        <v>92.216842082128409</v>
      </c>
      <c r="AE19" s="2">
        <v>0</v>
      </c>
      <c r="AF19">
        <v>2.6921537229783827</v>
      </c>
      <c r="AG19" s="1">
        <f>AF19-$B$4</f>
        <v>2.5820589671535616</v>
      </c>
      <c r="AH19" s="1">
        <f t="shared" si="13"/>
        <v>19.867524816542204</v>
      </c>
      <c r="AI19" s="1">
        <f t="shared" si="14"/>
        <v>80.1324751834578</v>
      </c>
      <c r="AK19" s="2">
        <v>0</v>
      </c>
      <c r="AL19" s="1">
        <v>3.7025918142699892</v>
      </c>
      <c r="AM19" s="1">
        <f t="shared" si="15"/>
        <v>3.5924970584451681</v>
      </c>
      <c r="AN19" s="1">
        <f t="shared" si="16"/>
        <v>7.250505041682163</v>
      </c>
      <c r="AO19" s="1">
        <f t="shared" si="17"/>
        <v>92.74949495831784</v>
      </c>
      <c r="AQ19" s="2">
        <v>0</v>
      </c>
      <c r="AR19" s="1">
        <v>3.7715086034413767</v>
      </c>
      <c r="AS19" s="1">
        <f t="shared" si="18"/>
        <v>3.6614138476165556</v>
      </c>
      <c r="AT19" s="1">
        <f t="shared" si="19"/>
        <v>-0.39062383608298346</v>
      </c>
      <c r="AU19" s="1">
        <f t="shared" si="20"/>
        <v>100.39062383608298</v>
      </c>
      <c r="AW19" s="2">
        <v>0</v>
      </c>
      <c r="AX19" s="1">
        <v>3.6718359179589792</v>
      </c>
      <c r="AY19" s="1">
        <f t="shared" si="21"/>
        <v>3.5617411621341581</v>
      </c>
      <c r="AZ19" s="1">
        <f t="shared" si="22"/>
        <v>2.34225572668735</v>
      </c>
      <c r="BA19" s="1">
        <f t="shared" si="23"/>
        <v>97.657744273312645</v>
      </c>
      <c r="BC19" s="2">
        <v>0</v>
      </c>
      <c r="BD19" s="1">
        <v>3.3720232139283572</v>
      </c>
      <c r="BE19" s="1">
        <f t="shared" si="24"/>
        <v>3.2619284581035362</v>
      </c>
      <c r="BF19" s="1">
        <f t="shared" si="25"/>
        <v>10.562682491940881</v>
      </c>
      <c r="BG19" s="1">
        <f t="shared" si="26"/>
        <v>89.437317508059124</v>
      </c>
      <c r="BJ19" s="2">
        <v>0</v>
      </c>
      <c r="BK19" s="1">
        <v>3.2338806567881453</v>
      </c>
      <c r="BL19" s="1">
        <f t="shared" si="27"/>
        <v>3.1237859009633242</v>
      </c>
      <c r="BM19" s="1">
        <f t="shared" si="28"/>
        <v>3.0152598959742312</v>
      </c>
      <c r="BN19" s="1">
        <f t="shared" si="29"/>
        <v>96.984740104025775</v>
      </c>
      <c r="BP19" s="2">
        <v>0</v>
      </c>
      <c r="BQ19" s="1">
        <v>8.0032012805122052E-2</v>
      </c>
      <c r="BR19" s="1">
        <f t="shared" si="30"/>
        <v>-3.0062743019699037E-2</v>
      </c>
      <c r="BS19" s="1">
        <f t="shared" si="31"/>
        <v>100.93336336452523</v>
      </c>
      <c r="BT19" s="1">
        <f t="shared" si="32"/>
        <v>-0.93336336452523483</v>
      </c>
      <c r="BV19" s="2">
        <v>0</v>
      </c>
      <c r="BW19" s="1">
        <v>2.6824141727554802</v>
      </c>
      <c r="BX19" s="1">
        <f t="shared" si="33"/>
        <v>2.5723194169306591</v>
      </c>
      <c r="BY19" s="1">
        <f t="shared" si="34"/>
        <v>20.136738552208438</v>
      </c>
      <c r="BZ19" s="1">
        <f t="shared" si="35"/>
        <v>79.863261447791558</v>
      </c>
      <c r="CB19" s="2"/>
      <c r="CC19"/>
    </row>
    <row r="20" spans="1:81" x14ac:dyDescent="0.3">
      <c r="H20"/>
      <c r="AF20"/>
      <c r="AR20"/>
    </row>
    <row r="21" spans="1:81" x14ac:dyDescent="0.3">
      <c r="A21" s="5"/>
      <c r="B21" s="5"/>
      <c r="C21" s="5"/>
      <c r="D21" s="5"/>
      <c r="E21" s="5"/>
      <c r="F21" s="5"/>
      <c r="S21" s="5"/>
      <c r="T21" s="5"/>
      <c r="U21" s="5"/>
      <c r="V21" s="5"/>
    </row>
    <row r="22" spans="1:81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F22"/>
      <c r="S22"/>
      <c r="T22"/>
      <c r="U22"/>
      <c r="V22"/>
      <c r="AK22" s="7" t="s">
        <v>5</v>
      </c>
      <c r="AL22" s="7" t="s">
        <v>6</v>
      </c>
      <c r="AM22" s="7" t="s">
        <v>7</v>
      </c>
      <c r="AN22" s="7" t="s">
        <v>9</v>
      </c>
    </row>
    <row r="23" spans="1:81" x14ac:dyDescent="0.3">
      <c r="A23" s="1" t="s">
        <v>72</v>
      </c>
      <c r="B23" s="1">
        <v>9992</v>
      </c>
      <c r="C23" s="1">
        <v>15</v>
      </c>
      <c r="D23" s="1">
        <v>0.1501200960768615</v>
      </c>
      <c r="F23"/>
      <c r="S23"/>
      <c r="T23"/>
      <c r="U23"/>
      <c r="V23"/>
      <c r="AK23" s="1" t="s">
        <v>72</v>
      </c>
      <c r="AL23" s="1">
        <v>9991</v>
      </c>
      <c r="AM23" s="1">
        <v>11</v>
      </c>
      <c r="AN23" s="1">
        <v>0.11009908918026225</v>
      </c>
    </row>
    <row r="24" spans="1:81" x14ac:dyDescent="0.3">
      <c r="A24" s="1" t="s">
        <v>12</v>
      </c>
      <c r="B24" s="1">
        <v>9979</v>
      </c>
      <c r="C24" s="1">
        <v>13</v>
      </c>
      <c r="D24" s="1">
        <v>0.13027357450646357</v>
      </c>
      <c r="F24"/>
      <c r="S24"/>
      <c r="T24"/>
      <c r="U24"/>
      <c r="V24"/>
      <c r="AK24" s="1" t="s">
        <v>12</v>
      </c>
      <c r="AL24" s="1">
        <v>9991</v>
      </c>
      <c r="AM24" s="1">
        <v>11</v>
      </c>
      <c r="AN24" s="1">
        <v>0.11009908918026225</v>
      </c>
    </row>
    <row r="25" spans="1:81" x14ac:dyDescent="0.3">
      <c r="A25" s="1" t="s">
        <v>13</v>
      </c>
      <c r="B25" s="1">
        <v>9986</v>
      </c>
      <c r="C25" s="1">
        <v>17</v>
      </c>
      <c r="D25" s="1">
        <v>0.17023833366713398</v>
      </c>
      <c r="F25"/>
      <c r="S25"/>
      <c r="T25"/>
      <c r="U25"/>
      <c r="V25"/>
      <c r="AK25" s="1" t="s">
        <v>13</v>
      </c>
      <c r="AL25" s="1">
        <v>9994</v>
      </c>
      <c r="AM25" s="1">
        <v>18</v>
      </c>
      <c r="AN25" s="1">
        <v>0.18010806483890335</v>
      </c>
    </row>
    <row r="26" spans="1:81" x14ac:dyDescent="0.3">
      <c r="A26" s="1" t="s">
        <v>14</v>
      </c>
      <c r="B26" s="1">
        <v>9978</v>
      </c>
      <c r="C26" s="1">
        <v>20</v>
      </c>
      <c r="D26" s="1">
        <v>0.20044097013429546</v>
      </c>
      <c r="F26"/>
      <c r="S26"/>
      <c r="T26"/>
      <c r="U26"/>
      <c r="V26"/>
      <c r="AK26" s="1" t="s">
        <v>14</v>
      </c>
      <c r="AL26" s="1">
        <v>9996</v>
      </c>
      <c r="AM26" s="1">
        <v>31</v>
      </c>
      <c r="AN26" s="1">
        <v>0.31012404961984791</v>
      </c>
    </row>
    <row r="27" spans="1:81" x14ac:dyDescent="0.3">
      <c r="A27" s="1" t="s">
        <v>15</v>
      </c>
      <c r="B27" s="1">
        <v>9991</v>
      </c>
      <c r="C27" s="1">
        <v>27</v>
      </c>
      <c r="D27" s="1">
        <v>0.27024321889700731</v>
      </c>
      <c r="F27"/>
      <c r="S27"/>
      <c r="T27"/>
      <c r="U27"/>
      <c r="V27"/>
      <c r="AK27" s="1" t="s">
        <v>15</v>
      </c>
      <c r="AL27" s="1">
        <v>9991</v>
      </c>
      <c r="AM27" s="1">
        <v>27</v>
      </c>
      <c r="AN27" s="1">
        <v>0.27024321889700731</v>
      </c>
    </row>
    <row r="28" spans="1:81" x14ac:dyDescent="0.3">
      <c r="A28" s="1" t="s">
        <v>16</v>
      </c>
      <c r="B28" s="1">
        <v>9988</v>
      </c>
      <c r="C28" s="1">
        <v>42</v>
      </c>
      <c r="D28" s="1">
        <v>0.42050460552663199</v>
      </c>
      <c r="F28"/>
      <c r="S28"/>
      <c r="T28"/>
      <c r="U28"/>
      <c r="V28"/>
      <c r="AK28" s="1" t="s">
        <v>16</v>
      </c>
      <c r="AL28" s="1">
        <v>9991</v>
      </c>
      <c r="AM28" s="1">
        <v>39</v>
      </c>
      <c r="AN28" s="1">
        <v>0.39035131618456609</v>
      </c>
    </row>
    <row r="29" spans="1:81" x14ac:dyDescent="0.3">
      <c r="A29" s="1" t="s">
        <v>17</v>
      </c>
      <c r="B29" s="1">
        <v>9992</v>
      </c>
      <c r="C29" s="1">
        <v>61</v>
      </c>
      <c r="D29" s="1">
        <v>0.61048839071256999</v>
      </c>
      <c r="F29"/>
      <c r="S29"/>
      <c r="T29"/>
      <c r="U29"/>
      <c r="V29"/>
      <c r="AK29" s="1" t="s">
        <v>17</v>
      </c>
      <c r="AL29" s="1">
        <v>9994</v>
      </c>
      <c r="AM29" s="1">
        <v>56</v>
      </c>
      <c r="AN29" s="1">
        <v>0.5603362017210326</v>
      </c>
    </row>
    <row r="30" spans="1:81" x14ac:dyDescent="0.3">
      <c r="A30" s="1" t="s">
        <v>18</v>
      </c>
      <c r="B30" s="1">
        <v>9994</v>
      </c>
      <c r="C30" s="1">
        <v>95</v>
      </c>
      <c r="D30" s="1">
        <v>0.95057034220532322</v>
      </c>
      <c r="F30"/>
      <c r="S30"/>
      <c r="T30"/>
      <c r="U30"/>
      <c r="V30"/>
      <c r="AK30" s="1" t="s">
        <v>18</v>
      </c>
      <c r="AL30" s="1">
        <v>9993</v>
      </c>
      <c r="AM30" s="1">
        <v>129</v>
      </c>
      <c r="AN30" s="1">
        <v>1.2909036325427801</v>
      </c>
    </row>
    <row r="31" spans="1:81" x14ac:dyDescent="0.3">
      <c r="A31" s="1" t="s">
        <v>19</v>
      </c>
      <c r="B31" s="1">
        <v>9992</v>
      </c>
      <c r="C31" s="1">
        <v>185</v>
      </c>
      <c r="D31" s="1">
        <v>1.8514811849479582</v>
      </c>
      <c r="F31"/>
      <c r="S31"/>
      <c r="T31"/>
      <c r="U31"/>
      <c r="V31"/>
      <c r="AK31" s="1" t="s">
        <v>19</v>
      </c>
      <c r="AL31" s="1">
        <v>9988</v>
      </c>
      <c r="AM31" s="1">
        <v>228</v>
      </c>
      <c r="AN31" s="1">
        <v>2.2827392871445733</v>
      </c>
    </row>
    <row r="32" spans="1:81" x14ac:dyDescent="0.3">
      <c r="A32" s="1" t="s">
        <v>20</v>
      </c>
      <c r="B32" s="1">
        <v>9990</v>
      </c>
      <c r="C32" s="1">
        <v>269</v>
      </c>
      <c r="D32" s="1">
        <v>2.6926926926926926</v>
      </c>
      <c r="F32"/>
      <c r="S32"/>
      <c r="T32"/>
      <c r="U32"/>
      <c r="V32"/>
      <c r="AK32" s="1" t="s">
        <v>20</v>
      </c>
      <c r="AL32" s="1">
        <v>9996</v>
      </c>
      <c r="AM32" s="1">
        <v>311</v>
      </c>
      <c r="AN32" s="1">
        <v>3.1112444977991198</v>
      </c>
    </row>
    <row r="33" spans="1:40" x14ac:dyDescent="0.3">
      <c r="A33" s="1" t="s">
        <v>21</v>
      </c>
      <c r="B33" s="1">
        <v>9993</v>
      </c>
      <c r="C33" s="1">
        <v>383</v>
      </c>
      <c r="D33" s="1">
        <v>3.8326828780146101</v>
      </c>
      <c r="F33"/>
      <c r="S33"/>
      <c r="T33"/>
      <c r="U33"/>
      <c r="V33"/>
      <c r="AK33" s="1" t="s">
        <v>21</v>
      </c>
      <c r="AL33" s="1">
        <v>9990</v>
      </c>
      <c r="AM33" s="1">
        <v>426</v>
      </c>
      <c r="AN33" s="1">
        <v>4.2642642642642645</v>
      </c>
    </row>
    <row r="34" spans="1:40" x14ac:dyDescent="0.3">
      <c r="A34" s="1" t="s">
        <v>22</v>
      </c>
      <c r="B34" s="1">
        <v>9995</v>
      </c>
      <c r="C34" s="1">
        <v>368</v>
      </c>
      <c r="D34" s="1">
        <v>3.6818409204602305</v>
      </c>
      <c r="F34"/>
      <c r="S34"/>
      <c r="T34"/>
      <c r="U34"/>
      <c r="V34"/>
      <c r="AK34" s="1" t="s">
        <v>22</v>
      </c>
      <c r="AL34" s="1">
        <v>9993</v>
      </c>
      <c r="AM34" s="1">
        <v>370</v>
      </c>
      <c r="AN34" s="1">
        <v>3.7025918142699892</v>
      </c>
    </row>
    <row r="35" spans="1:40" x14ac:dyDescent="0.3">
      <c r="A35" s="1" t="s">
        <v>23</v>
      </c>
      <c r="B35" s="1">
        <v>9995</v>
      </c>
      <c r="C35" s="1">
        <v>23</v>
      </c>
      <c r="D35" s="1">
        <v>0.23011505752876441</v>
      </c>
      <c r="F35"/>
      <c r="S35"/>
      <c r="T35"/>
      <c r="U35"/>
      <c r="V35"/>
      <c r="AK35" s="1" t="s">
        <v>23</v>
      </c>
      <c r="AL35" s="1">
        <v>9995</v>
      </c>
      <c r="AM35" s="1">
        <v>15</v>
      </c>
      <c r="AN35" s="1">
        <v>0.15007503751875939</v>
      </c>
    </row>
    <row r="36" spans="1:40" x14ac:dyDescent="0.3">
      <c r="A36" s="1" t="s">
        <v>24</v>
      </c>
      <c r="B36" s="1">
        <v>9995</v>
      </c>
      <c r="C36" s="1">
        <v>28</v>
      </c>
      <c r="D36" s="1">
        <v>0.28014007003501751</v>
      </c>
      <c r="F36"/>
      <c r="S36"/>
      <c r="T36"/>
      <c r="U36"/>
      <c r="V36"/>
      <c r="AK36" s="1" t="s">
        <v>24</v>
      </c>
      <c r="AL36" s="1">
        <v>9995</v>
      </c>
      <c r="AM36" s="1">
        <v>24</v>
      </c>
      <c r="AN36" s="1">
        <v>0.24012006003001499</v>
      </c>
    </row>
    <row r="37" spans="1:40" x14ac:dyDescent="0.3">
      <c r="A37" s="1" t="s">
        <v>25</v>
      </c>
      <c r="B37" s="1">
        <v>9993</v>
      </c>
      <c r="C37" s="1">
        <v>51</v>
      </c>
      <c r="D37" s="1">
        <v>0.5103572500750525</v>
      </c>
      <c r="F37"/>
      <c r="S37"/>
      <c r="T37"/>
      <c r="U37"/>
      <c r="V37"/>
      <c r="AK37" s="1" t="s">
        <v>25</v>
      </c>
      <c r="AL37" s="1">
        <v>9990</v>
      </c>
      <c r="AM37" s="1">
        <v>46</v>
      </c>
      <c r="AN37" s="1">
        <v>0.46046046046046041</v>
      </c>
    </row>
    <row r="38" spans="1:40" x14ac:dyDescent="0.3">
      <c r="A38" s="1" t="s">
        <v>26</v>
      </c>
      <c r="B38" s="1">
        <v>9995</v>
      </c>
      <c r="C38" s="1">
        <v>67</v>
      </c>
      <c r="D38" s="1">
        <v>0.67033516758379197</v>
      </c>
      <c r="F38"/>
      <c r="S38"/>
      <c r="T38"/>
      <c r="U38"/>
      <c r="V38"/>
      <c r="AK38" s="1" t="s">
        <v>26</v>
      </c>
      <c r="AL38" s="1">
        <v>9994</v>
      </c>
      <c r="AM38" s="1">
        <v>56</v>
      </c>
      <c r="AN38" s="1">
        <v>0.5603362017210326</v>
      </c>
    </row>
    <row r="39" spans="1:40" x14ac:dyDescent="0.3">
      <c r="A39" s="1" t="s">
        <v>27</v>
      </c>
      <c r="B39" s="1">
        <v>9993</v>
      </c>
      <c r="C39" s="1">
        <v>93</v>
      </c>
      <c r="D39" s="1">
        <v>0.9306514560192134</v>
      </c>
      <c r="F39"/>
      <c r="S39"/>
      <c r="T39"/>
      <c r="U39"/>
      <c r="V39"/>
      <c r="AK39" s="1" t="s">
        <v>27</v>
      </c>
      <c r="AL39" s="1">
        <v>9996</v>
      </c>
      <c r="AM39" s="1">
        <v>81</v>
      </c>
      <c r="AN39" s="1">
        <v>0.81032412965186074</v>
      </c>
    </row>
    <row r="40" spans="1:40" x14ac:dyDescent="0.3">
      <c r="A40" s="1" t="s">
        <v>28</v>
      </c>
      <c r="B40" s="1">
        <v>9995</v>
      </c>
      <c r="C40" s="1">
        <v>148</v>
      </c>
      <c r="D40" s="1">
        <v>1.4807403701850925</v>
      </c>
      <c r="F40"/>
      <c r="S40"/>
      <c r="T40"/>
      <c r="U40"/>
      <c r="V40"/>
      <c r="AK40" s="1" t="s">
        <v>28</v>
      </c>
      <c r="AL40" s="1">
        <v>9991</v>
      </c>
      <c r="AM40" s="1">
        <v>154</v>
      </c>
      <c r="AN40" s="1">
        <v>1.5413872485236713</v>
      </c>
    </row>
    <row r="41" spans="1:40" x14ac:dyDescent="0.3">
      <c r="A41" s="1" t="s">
        <v>29</v>
      </c>
      <c r="B41" s="1">
        <v>9992</v>
      </c>
      <c r="C41" s="1">
        <v>252</v>
      </c>
      <c r="D41" s="1">
        <v>2.5220176140912729</v>
      </c>
      <c r="F41"/>
      <c r="S41"/>
      <c r="T41"/>
      <c r="U41"/>
      <c r="V41"/>
      <c r="AK41" s="1" t="s">
        <v>29</v>
      </c>
      <c r="AL41" s="1">
        <v>9989</v>
      </c>
      <c r="AM41" s="1">
        <v>257</v>
      </c>
      <c r="AN41" s="1">
        <v>2.5728301131244367</v>
      </c>
    </row>
    <row r="42" spans="1:40" x14ac:dyDescent="0.3">
      <c r="A42" s="1" t="s">
        <v>30</v>
      </c>
      <c r="B42" s="1">
        <v>10176</v>
      </c>
      <c r="C42" s="1">
        <v>363</v>
      </c>
      <c r="D42" s="1">
        <v>3.5672169811320757</v>
      </c>
      <c r="F42"/>
      <c r="S42"/>
      <c r="T42"/>
      <c r="U42"/>
      <c r="V42"/>
      <c r="AK42" s="1" t="s">
        <v>30</v>
      </c>
      <c r="AL42" s="1">
        <v>9990</v>
      </c>
      <c r="AM42" s="1">
        <v>334</v>
      </c>
      <c r="AN42" s="1">
        <v>3.3433433433433435</v>
      </c>
    </row>
    <row r="43" spans="1:40" x14ac:dyDescent="0.3">
      <c r="A43" s="1" t="s">
        <v>31</v>
      </c>
      <c r="B43" s="1">
        <v>10289</v>
      </c>
      <c r="C43" s="1">
        <v>381</v>
      </c>
      <c r="D43" s="1">
        <v>3.7029837690737679</v>
      </c>
      <c r="F43"/>
      <c r="S43"/>
      <c r="T43"/>
      <c r="U43"/>
      <c r="V43"/>
      <c r="AK43" s="1" t="s">
        <v>31</v>
      </c>
      <c r="AL43" s="1">
        <v>9996</v>
      </c>
      <c r="AM43" s="1">
        <v>378</v>
      </c>
      <c r="AN43" s="1">
        <v>3.7815126050420167</v>
      </c>
    </row>
    <row r="44" spans="1:40" x14ac:dyDescent="0.3">
      <c r="A44" s="1" t="s">
        <v>32</v>
      </c>
      <c r="B44" s="1">
        <v>9993</v>
      </c>
      <c r="C44" s="1">
        <v>376</v>
      </c>
      <c r="D44" s="1">
        <v>3.7626338436905833</v>
      </c>
      <c r="F44"/>
      <c r="S44"/>
      <c r="T44"/>
      <c r="U44"/>
      <c r="V44"/>
      <c r="AK44" s="1" t="s">
        <v>32</v>
      </c>
      <c r="AL44" s="1">
        <v>9987</v>
      </c>
      <c r="AM44" s="1">
        <v>372</v>
      </c>
      <c r="AN44" s="1">
        <v>3.7248422949834783</v>
      </c>
    </row>
    <row r="45" spans="1:40" x14ac:dyDescent="0.3">
      <c r="A45" s="1" t="s">
        <v>33</v>
      </c>
      <c r="B45" s="1">
        <v>9990</v>
      </c>
      <c r="C45" s="1">
        <v>386</v>
      </c>
      <c r="D45" s="1">
        <v>3.8638638638638638</v>
      </c>
      <c r="F45"/>
      <c r="S45"/>
      <c r="T45"/>
      <c r="U45"/>
      <c r="V45"/>
      <c r="AK45" s="1" t="s">
        <v>33</v>
      </c>
      <c r="AL45" s="1">
        <v>9990</v>
      </c>
      <c r="AM45" s="1">
        <v>407</v>
      </c>
      <c r="AN45" s="1">
        <v>4.0740740740740744</v>
      </c>
    </row>
    <row r="46" spans="1:40" x14ac:dyDescent="0.3">
      <c r="A46" s="1" t="s">
        <v>34</v>
      </c>
      <c r="B46" s="1">
        <v>9992</v>
      </c>
      <c r="C46" s="1">
        <v>356</v>
      </c>
      <c r="D46" s="1">
        <v>3.5628502802241795</v>
      </c>
      <c r="AK46" s="1" t="s">
        <v>34</v>
      </c>
      <c r="AL46" s="1">
        <v>9996</v>
      </c>
      <c r="AM46" s="1">
        <v>377</v>
      </c>
      <c r="AN46" s="1">
        <v>3.7715086034413767</v>
      </c>
    </row>
    <row r="47" spans="1:40" x14ac:dyDescent="0.3">
      <c r="A47" s="1" t="s">
        <v>35</v>
      </c>
      <c r="B47" s="1">
        <v>9987</v>
      </c>
      <c r="C47" s="1">
        <v>8</v>
      </c>
      <c r="D47" s="1">
        <v>8.0104135375988789E-2</v>
      </c>
      <c r="AK47" s="1" t="s">
        <v>35</v>
      </c>
      <c r="AL47" s="1">
        <v>9989</v>
      </c>
      <c r="AM47" s="1">
        <v>5</v>
      </c>
      <c r="AN47" s="1">
        <v>5.0055060566623288E-2</v>
      </c>
    </row>
    <row r="48" spans="1:40" x14ac:dyDescent="0.3">
      <c r="A48" s="1" t="s">
        <v>36</v>
      </c>
      <c r="B48" s="1">
        <v>9994</v>
      </c>
      <c r="C48" s="1">
        <v>10</v>
      </c>
      <c r="D48" s="1">
        <v>0.10006003602161297</v>
      </c>
      <c r="AK48" s="1" t="s">
        <v>36</v>
      </c>
      <c r="AL48" s="1">
        <v>9997</v>
      </c>
      <c r="AM48" s="1">
        <v>12</v>
      </c>
      <c r="AN48" s="1">
        <v>0.12003601080324097</v>
      </c>
    </row>
    <row r="49" spans="1:40" x14ac:dyDescent="0.3">
      <c r="A49" s="1" t="s">
        <v>37</v>
      </c>
      <c r="B49" s="1">
        <v>9990</v>
      </c>
      <c r="C49" s="1">
        <v>15</v>
      </c>
      <c r="D49" s="1">
        <v>0.15015015015015015</v>
      </c>
      <c r="AK49" s="1" t="s">
        <v>37</v>
      </c>
      <c r="AL49" s="1">
        <v>9996</v>
      </c>
      <c r="AM49" s="1">
        <v>19</v>
      </c>
      <c r="AN49" s="1">
        <v>0.19007603041216486</v>
      </c>
    </row>
    <row r="50" spans="1:40" x14ac:dyDescent="0.3">
      <c r="A50" s="1" t="s">
        <v>38</v>
      </c>
      <c r="B50" s="1">
        <v>9989</v>
      </c>
      <c r="C50" s="1">
        <v>15</v>
      </c>
      <c r="D50" s="1">
        <v>0.15016518169986987</v>
      </c>
      <c r="AK50" s="1" t="s">
        <v>38</v>
      </c>
      <c r="AL50" s="1">
        <v>9990</v>
      </c>
      <c r="AM50" s="1">
        <v>19</v>
      </c>
      <c r="AN50" s="1">
        <v>0.19019019019019018</v>
      </c>
    </row>
    <row r="51" spans="1:40" x14ac:dyDescent="0.3">
      <c r="A51" s="1" t="s">
        <v>39</v>
      </c>
      <c r="B51" s="1">
        <v>9996</v>
      </c>
      <c r="C51" s="1">
        <v>24</v>
      </c>
      <c r="D51" s="1">
        <v>0.24009603841536614</v>
      </c>
      <c r="AK51" s="1" t="s">
        <v>39</v>
      </c>
      <c r="AL51" s="1">
        <v>9987</v>
      </c>
      <c r="AM51" s="1">
        <v>26</v>
      </c>
      <c r="AN51" s="1">
        <v>0.26033843997196354</v>
      </c>
    </row>
    <row r="52" spans="1:40" x14ac:dyDescent="0.3">
      <c r="A52" s="1" t="s">
        <v>40</v>
      </c>
      <c r="B52" s="1">
        <v>9992</v>
      </c>
      <c r="C52" s="1">
        <v>35</v>
      </c>
      <c r="D52" s="1">
        <v>0.35028022417934346</v>
      </c>
      <c r="AK52" s="1" t="s">
        <v>40</v>
      </c>
      <c r="AL52" s="1">
        <v>9998</v>
      </c>
      <c r="AM52" s="1">
        <v>36</v>
      </c>
      <c r="AN52" s="1">
        <v>0.36007201440288056</v>
      </c>
    </row>
    <row r="53" spans="1:40" x14ac:dyDescent="0.3">
      <c r="A53" s="1" t="s">
        <v>41</v>
      </c>
      <c r="B53" s="1">
        <v>9993</v>
      </c>
      <c r="C53" s="1">
        <v>77</v>
      </c>
      <c r="D53" s="1">
        <v>0.77053937756429491</v>
      </c>
      <c r="AK53" s="1" t="s">
        <v>41</v>
      </c>
      <c r="AL53" s="1">
        <v>9995</v>
      </c>
      <c r="AM53" s="1">
        <v>86</v>
      </c>
      <c r="AN53" s="1">
        <v>0.86043021510755369</v>
      </c>
    </row>
    <row r="54" spans="1:40" x14ac:dyDescent="0.3">
      <c r="A54" s="1" t="s">
        <v>42</v>
      </c>
      <c r="B54" s="1">
        <v>9997</v>
      </c>
      <c r="C54" s="1">
        <v>117</v>
      </c>
      <c r="D54" s="1">
        <v>1.1703511053315996</v>
      </c>
      <c r="AK54" s="1" t="s">
        <v>42</v>
      </c>
      <c r="AL54" s="1">
        <v>9991</v>
      </c>
      <c r="AM54" s="1">
        <v>147</v>
      </c>
      <c r="AN54" s="1">
        <v>1.4713241917725952</v>
      </c>
    </row>
    <row r="55" spans="1:40" s="6" customFormat="1" x14ac:dyDescent="0.3">
      <c r="A55" s="1" t="s">
        <v>43</v>
      </c>
      <c r="B55" s="1">
        <v>9998</v>
      </c>
      <c r="C55" s="1">
        <v>185</v>
      </c>
      <c r="D55" s="1">
        <v>1.850370074014803</v>
      </c>
      <c r="E55" s="1"/>
      <c r="AK55" s="1" t="s">
        <v>43</v>
      </c>
      <c r="AL55" s="1">
        <v>9993</v>
      </c>
      <c r="AM55" s="1">
        <v>228</v>
      </c>
      <c r="AN55" s="1">
        <v>2.2815971179825878</v>
      </c>
    </row>
    <row r="56" spans="1:40" x14ac:dyDescent="0.3">
      <c r="A56" s="1" t="s">
        <v>44</v>
      </c>
      <c r="B56" s="1">
        <v>9994</v>
      </c>
      <c r="C56" s="1">
        <v>309</v>
      </c>
      <c r="D56" s="1">
        <v>3.0918551130678407</v>
      </c>
      <c r="AK56" s="1" t="s">
        <v>44</v>
      </c>
      <c r="AL56" s="1">
        <v>9987</v>
      </c>
      <c r="AM56" s="1">
        <v>297</v>
      </c>
      <c r="AN56" s="1">
        <v>2.9738660258335834</v>
      </c>
    </row>
    <row r="57" spans="1:40" x14ac:dyDescent="0.3">
      <c r="A57" s="1" t="s">
        <v>45</v>
      </c>
      <c r="B57" s="1">
        <v>9994</v>
      </c>
      <c r="C57" s="1">
        <v>323</v>
      </c>
      <c r="D57" s="1">
        <v>3.2319391634980987</v>
      </c>
      <c r="AK57" s="1" t="s">
        <v>45</v>
      </c>
      <c r="AL57" s="1">
        <v>9998</v>
      </c>
      <c r="AM57" s="1">
        <v>342</v>
      </c>
      <c r="AN57" s="1">
        <v>3.4206841368273655</v>
      </c>
    </row>
    <row r="58" spans="1:40" x14ac:dyDescent="0.3">
      <c r="A58" s="1" t="s">
        <v>46</v>
      </c>
      <c r="B58" s="1">
        <v>9990</v>
      </c>
      <c r="C58" s="1">
        <v>333</v>
      </c>
      <c r="D58" s="1">
        <v>3.3333333333333335</v>
      </c>
      <c r="AK58" s="1" t="s">
        <v>46</v>
      </c>
      <c r="AL58" s="1">
        <v>9995</v>
      </c>
      <c r="AM58" s="1">
        <v>367</v>
      </c>
      <c r="AN58" s="1">
        <v>3.6718359179589792</v>
      </c>
    </row>
    <row r="59" spans="1:40" x14ac:dyDescent="0.3">
      <c r="A59" s="1" t="s">
        <v>47</v>
      </c>
      <c r="B59" s="1">
        <v>9997</v>
      </c>
      <c r="C59" s="1">
        <v>36</v>
      </c>
      <c r="D59" s="1">
        <v>0.36010803240972289</v>
      </c>
      <c r="AK59" s="1" t="s">
        <v>47</v>
      </c>
      <c r="AL59" s="1">
        <v>9993</v>
      </c>
      <c r="AM59" s="1">
        <v>6</v>
      </c>
      <c r="AN59" s="1">
        <v>6.0042029420594417E-2</v>
      </c>
    </row>
    <row r="60" spans="1:40" x14ac:dyDescent="0.3">
      <c r="A60" s="1" t="s">
        <v>48</v>
      </c>
      <c r="B60" s="1">
        <v>9992</v>
      </c>
      <c r="C60" s="1">
        <v>41</v>
      </c>
      <c r="D60" s="1">
        <v>0.41032826261008809</v>
      </c>
      <c r="AK60" s="1" t="s">
        <v>48</v>
      </c>
      <c r="AL60" s="1">
        <v>9997</v>
      </c>
      <c r="AM60" s="1">
        <v>10</v>
      </c>
      <c r="AN60" s="1">
        <v>0.10003000900270081</v>
      </c>
    </row>
    <row r="61" spans="1:40" x14ac:dyDescent="0.3">
      <c r="A61" s="1" t="s">
        <v>49</v>
      </c>
      <c r="B61" s="1">
        <v>9988</v>
      </c>
      <c r="C61" s="1">
        <v>57</v>
      </c>
      <c r="D61" s="1">
        <v>0.57068482178614333</v>
      </c>
      <c r="AK61" s="1" t="s">
        <v>49</v>
      </c>
      <c r="AL61" s="1">
        <v>9991</v>
      </c>
      <c r="AM61" s="1">
        <v>9</v>
      </c>
      <c r="AN61" s="1">
        <v>9.0081072965669098E-2</v>
      </c>
    </row>
    <row r="62" spans="1:40" x14ac:dyDescent="0.3">
      <c r="A62" s="1" t="s">
        <v>50</v>
      </c>
      <c r="B62" s="1">
        <v>9993</v>
      </c>
      <c r="C62" s="1">
        <v>56</v>
      </c>
      <c r="D62" s="1">
        <v>0.56039227459221452</v>
      </c>
      <c r="AK62" s="1" t="s">
        <v>50</v>
      </c>
      <c r="AL62" s="1">
        <v>9993</v>
      </c>
      <c r="AM62" s="1">
        <v>16</v>
      </c>
      <c r="AN62" s="1">
        <v>0.16011207845491846</v>
      </c>
    </row>
    <row r="63" spans="1:40" x14ac:dyDescent="0.3">
      <c r="A63" s="1" t="s">
        <v>51</v>
      </c>
      <c r="B63" s="1">
        <v>9995</v>
      </c>
      <c r="C63" s="1">
        <v>56</v>
      </c>
      <c r="D63" s="1">
        <v>0.56028014007003502</v>
      </c>
      <c r="AK63" s="1" t="s">
        <v>51</v>
      </c>
      <c r="AL63" s="1">
        <v>9992</v>
      </c>
      <c r="AM63" s="1">
        <v>22</v>
      </c>
      <c r="AN63" s="1">
        <v>0.22017614091273019</v>
      </c>
    </row>
    <row r="64" spans="1:40" x14ac:dyDescent="0.3">
      <c r="A64" s="1" t="s">
        <v>52</v>
      </c>
      <c r="B64" s="1">
        <v>10251</v>
      </c>
      <c r="C64" s="1">
        <v>72</v>
      </c>
      <c r="D64" s="1">
        <v>0.70237050043898153</v>
      </c>
      <c r="AK64" s="1" t="s">
        <v>52</v>
      </c>
      <c r="AL64" s="1">
        <v>9991</v>
      </c>
      <c r="AM64" s="1">
        <v>39</v>
      </c>
      <c r="AN64" s="1">
        <v>0.39035131618456609</v>
      </c>
    </row>
    <row r="65" spans="1:40" x14ac:dyDescent="0.3">
      <c r="A65" s="1" t="s">
        <v>53</v>
      </c>
      <c r="B65" s="1">
        <v>9986</v>
      </c>
      <c r="C65" s="1">
        <v>85</v>
      </c>
      <c r="D65" s="1">
        <v>0.85119166833566995</v>
      </c>
      <c r="AK65" s="1" t="s">
        <v>53</v>
      </c>
      <c r="AL65" s="1">
        <v>9989</v>
      </c>
      <c r="AM65" s="1">
        <v>81</v>
      </c>
      <c r="AN65" s="1">
        <v>0.81089198117929717</v>
      </c>
    </row>
    <row r="66" spans="1:40" x14ac:dyDescent="0.3">
      <c r="A66" s="1" t="s">
        <v>54</v>
      </c>
      <c r="B66" s="1">
        <v>9990</v>
      </c>
      <c r="C66" s="1">
        <v>145</v>
      </c>
      <c r="D66" s="1">
        <v>1.4514514514514516</v>
      </c>
      <c r="AK66" s="1" t="s">
        <v>54</v>
      </c>
      <c r="AL66" s="1">
        <v>9994</v>
      </c>
      <c r="AM66" s="1">
        <v>135</v>
      </c>
      <c r="AN66" s="1">
        <v>1.3508104862917751</v>
      </c>
    </row>
    <row r="67" spans="1:40" x14ac:dyDescent="0.3">
      <c r="A67" s="1" t="s">
        <v>55</v>
      </c>
      <c r="B67" s="1">
        <v>9991</v>
      </c>
      <c r="C67" s="1">
        <v>160</v>
      </c>
      <c r="D67" s="1">
        <v>1.6014412971674508</v>
      </c>
      <c r="AK67" s="1" t="s">
        <v>55</v>
      </c>
      <c r="AL67" s="1">
        <v>9991</v>
      </c>
      <c r="AM67" s="1">
        <v>225</v>
      </c>
      <c r="AN67" s="1">
        <v>2.2520268241417276</v>
      </c>
    </row>
    <row r="68" spans="1:40" x14ac:dyDescent="0.3">
      <c r="A68" s="1" t="s">
        <v>56</v>
      </c>
      <c r="B68" s="1">
        <v>9994</v>
      </c>
      <c r="C68" s="1">
        <v>264</v>
      </c>
      <c r="D68" s="1">
        <v>2.6415849509705822</v>
      </c>
      <c r="AK68" s="1" t="s">
        <v>56</v>
      </c>
      <c r="AL68" s="1">
        <v>9993</v>
      </c>
      <c r="AM68" s="1">
        <v>269</v>
      </c>
      <c r="AN68" s="1">
        <v>2.6918843190233166</v>
      </c>
    </row>
    <row r="69" spans="1:40" x14ac:dyDescent="0.3">
      <c r="A69" s="1" t="s">
        <v>57</v>
      </c>
      <c r="B69" s="1">
        <v>9993</v>
      </c>
      <c r="C69" s="1">
        <v>333</v>
      </c>
      <c r="D69" s="1">
        <v>3.3323326328429901</v>
      </c>
      <c r="AK69" s="1" t="s">
        <v>57</v>
      </c>
      <c r="AL69" s="1">
        <v>9993</v>
      </c>
      <c r="AM69" s="1">
        <v>341</v>
      </c>
      <c r="AN69" s="1">
        <v>3.4123886720704495</v>
      </c>
    </row>
    <row r="70" spans="1:40" x14ac:dyDescent="0.3">
      <c r="A70" s="1" t="s">
        <v>58</v>
      </c>
      <c r="B70" s="1">
        <v>9992</v>
      </c>
      <c r="C70" s="1">
        <v>325</v>
      </c>
      <c r="D70" s="1">
        <v>3.2526020816653323</v>
      </c>
      <c r="AK70" s="1" t="s">
        <v>58</v>
      </c>
      <c r="AL70" s="1">
        <v>9994</v>
      </c>
      <c r="AM70" s="1">
        <v>337</v>
      </c>
      <c r="AN70" s="1">
        <v>3.3720232139283572</v>
      </c>
    </row>
    <row r="71" spans="1:40" x14ac:dyDescent="0.3">
      <c r="A71" t="s">
        <v>60</v>
      </c>
      <c r="B71">
        <v>9994</v>
      </c>
      <c r="C71">
        <v>57</v>
      </c>
      <c r="D71">
        <v>0.57034220532319391</v>
      </c>
      <c r="AK71" s="1" t="s">
        <v>60</v>
      </c>
      <c r="AL71" s="1">
        <v>9990</v>
      </c>
      <c r="AM71" s="1">
        <v>17</v>
      </c>
      <c r="AN71" s="1">
        <v>0.17017017017017017</v>
      </c>
    </row>
    <row r="72" spans="1:40" x14ac:dyDescent="0.3">
      <c r="A72" t="s">
        <v>61</v>
      </c>
      <c r="B72">
        <v>9992</v>
      </c>
      <c r="C72">
        <v>68</v>
      </c>
      <c r="D72">
        <v>0.6805444355484388</v>
      </c>
      <c r="AK72" s="1" t="s">
        <v>61</v>
      </c>
      <c r="AL72" s="1">
        <v>9997</v>
      </c>
      <c r="AM72" s="1">
        <v>12</v>
      </c>
      <c r="AN72" s="1">
        <v>0.12003601080324097</v>
      </c>
    </row>
    <row r="73" spans="1:40" x14ac:dyDescent="0.3">
      <c r="A73" t="s">
        <v>62</v>
      </c>
      <c r="B73">
        <v>9994</v>
      </c>
      <c r="C73">
        <v>86</v>
      </c>
      <c r="D73">
        <v>0.86051630978587146</v>
      </c>
      <c r="AK73" s="1" t="s">
        <v>62</v>
      </c>
      <c r="AL73" s="1">
        <v>9991</v>
      </c>
      <c r="AM73" s="1">
        <v>19</v>
      </c>
      <c r="AN73" s="1">
        <v>0.19017115403863477</v>
      </c>
    </row>
    <row r="74" spans="1:40" x14ac:dyDescent="0.3">
      <c r="A74" t="s">
        <v>63</v>
      </c>
      <c r="B74">
        <v>9992</v>
      </c>
      <c r="C74">
        <v>89</v>
      </c>
      <c r="D74">
        <v>0.89071257005604487</v>
      </c>
      <c r="AK74" s="1" t="s">
        <v>63</v>
      </c>
      <c r="AL74" s="1">
        <v>9994</v>
      </c>
      <c r="AM74" s="1">
        <v>29</v>
      </c>
      <c r="AN74" s="1">
        <v>0.29017410446267761</v>
      </c>
    </row>
    <row r="75" spans="1:40" x14ac:dyDescent="0.3">
      <c r="A75" t="s">
        <v>64</v>
      </c>
      <c r="B75">
        <v>9994</v>
      </c>
      <c r="C75">
        <v>109</v>
      </c>
      <c r="D75">
        <v>1.0906543926355812</v>
      </c>
      <c r="AK75" s="1" t="s">
        <v>64</v>
      </c>
      <c r="AL75" s="1">
        <v>9995</v>
      </c>
      <c r="AM75" s="1">
        <v>31</v>
      </c>
      <c r="AN75" s="1">
        <v>0.31015507753876942</v>
      </c>
    </row>
    <row r="76" spans="1:40" x14ac:dyDescent="0.3">
      <c r="A76" t="s">
        <v>65</v>
      </c>
      <c r="B76">
        <v>9991</v>
      </c>
      <c r="C76">
        <v>144</v>
      </c>
      <c r="D76">
        <v>1.4412971674507056</v>
      </c>
      <c r="AK76" s="1" t="s">
        <v>65</v>
      </c>
      <c r="AL76" s="1">
        <v>9993</v>
      </c>
      <c r="AM76" s="1">
        <v>48</v>
      </c>
      <c r="AN76" s="1">
        <v>0.48033623536475534</v>
      </c>
    </row>
    <row r="77" spans="1:40" x14ac:dyDescent="0.3">
      <c r="A77" t="s">
        <v>66</v>
      </c>
      <c r="B77">
        <v>9993</v>
      </c>
      <c r="C77">
        <v>242</v>
      </c>
      <c r="D77">
        <v>2.4216951866306418</v>
      </c>
      <c r="AK77" s="1" t="s">
        <v>66</v>
      </c>
      <c r="AL77" s="1">
        <v>9994</v>
      </c>
      <c r="AM77" s="1">
        <v>65</v>
      </c>
      <c r="AN77" s="1">
        <v>0.65039023414048425</v>
      </c>
    </row>
    <row r="78" spans="1:40" x14ac:dyDescent="0.3">
      <c r="A78" t="s">
        <v>67</v>
      </c>
      <c r="B78">
        <v>9995</v>
      </c>
      <c r="C78">
        <v>306</v>
      </c>
      <c r="D78">
        <v>3.0615307653826913</v>
      </c>
      <c r="AK78" s="1" t="s">
        <v>67</v>
      </c>
      <c r="AL78" s="1">
        <v>9995</v>
      </c>
      <c r="AM78" s="1">
        <v>95</v>
      </c>
      <c r="AN78" s="1">
        <v>0.95047523761880948</v>
      </c>
    </row>
    <row r="79" spans="1:40" x14ac:dyDescent="0.3">
      <c r="A79" t="s">
        <v>68</v>
      </c>
      <c r="B79">
        <v>9992</v>
      </c>
      <c r="C79">
        <v>326</v>
      </c>
      <c r="D79">
        <v>3.2626100880704563</v>
      </c>
      <c r="AK79" s="1" t="s">
        <v>68</v>
      </c>
      <c r="AL79" s="1">
        <v>9990</v>
      </c>
      <c r="AM79" s="1">
        <v>175</v>
      </c>
      <c r="AN79" s="1">
        <v>1.7517517517517518</v>
      </c>
    </row>
    <row r="80" spans="1:40" x14ac:dyDescent="0.3">
      <c r="A80" t="s">
        <v>69</v>
      </c>
      <c r="B80">
        <v>9995</v>
      </c>
      <c r="C80">
        <v>344</v>
      </c>
      <c r="D80">
        <v>3.4417208604302147</v>
      </c>
      <c r="AK80" s="1" t="s">
        <v>69</v>
      </c>
      <c r="AL80" s="1">
        <v>9991</v>
      </c>
      <c r="AM80" s="1">
        <v>241</v>
      </c>
      <c r="AN80" s="1">
        <v>2.4121709538584728</v>
      </c>
    </row>
    <row r="81" spans="1:40" x14ac:dyDescent="0.3">
      <c r="A81" t="s">
        <v>70</v>
      </c>
      <c r="B81">
        <v>9995</v>
      </c>
      <c r="C81">
        <v>350</v>
      </c>
      <c r="D81">
        <v>3.5017508754377187</v>
      </c>
      <c r="AK81" s="1" t="s">
        <v>70</v>
      </c>
      <c r="AL81" s="1">
        <v>9997</v>
      </c>
      <c r="AM81" s="1">
        <v>333</v>
      </c>
      <c r="AN81" s="1">
        <v>3.3309992997899371</v>
      </c>
    </row>
    <row r="82" spans="1:40" x14ac:dyDescent="0.3">
      <c r="A82" t="s">
        <v>71</v>
      </c>
      <c r="B82">
        <v>9995</v>
      </c>
      <c r="C82">
        <v>308</v>
      </c>
      <c r="D82">
        <v>3.0815407703851929</v>
      </c>
      <c r="AK82" s="1" t="s">
        <v>71</v>
      </c>
      <c r="AL82" s="1">
        <v>9988</v>
      </c>
      <c r="AM82" s="1">
        <v>323</v>
      </c>
      <c r="AN82" s="1">
        <v>3.2338806567881453</v>
      </c>
    </row>
    <row r="83" spans="1:40" x14ac:dyDescent="0.3">
      <c r="A83" t="s">
        <v>76</v>
      </c>
      <c r="B83">
        <v>9994</v>
      </c>
      <c r="C83">
        <v>44</v>
      </c>
      <c r="D83">
        <v>0.44026415849509709</v>
      </c>
      <c r="AK83" s="1" t="s">
        <v>76</v>
      </c>
      <c r="AL83" s="1">
        <v>9992</v>
      </c>
      <c r="AM83" s="1">
        <v>7</v>
      </c>
      <c r="AN83" s="1">
        <v>7.0056044835868692E-2</v>
      </c>
    </row>
    <row r="84" spans="1:40" x14ac:dyDescent="0.3">
      <c r="A84" t="s">
        <v>77</v>
      </c>
      <c r="B84">
        <v>9994</v>
      </c>
      <c r="C84">
        <v>36</v>
      </c>
      <c r="D84">
        <v>0.3602161296778067</v>
      </c>
      <c r="AK84" s="1" t="s">
        <v>77</v>
      </c>
      <c r="AL84" s="1">
        <v>9987</v>
      </c>
      <c r="AM84" s="1">
        <v>21</v>
      </c>
      <c r="AN84" s="1">
        <v>0.21027335536197056</v>
      </c>
    </row>
    <row r="85" spans="1:40" x14ac:dyDescent="0.3">
      <c r="A85" t="s">
        <v>78</v>
      </c>
      <c r="B85">
        <v>9995</v>
      </c>
      <c r="C85">
        <v>46</v>
      </c>
      <c r="D85">
        <v>0.46023011505752881</v>
      </c>
      <c r="AK85" s="1" t="s">
        <v>78</v>
      </c>
      <c r="AL85" s="1">
        <v>9991</v>
      </c>
      <c r="AM85" s="1">
        <v>20</v>
      </c>
      <c r="AN85" s="1">
        <v>0.20018016214593135</v>
      </c>
    </row>
    <row r="86" spans="1:40" x14ac:dyDescent="0.3">
      <c r="A86" t="s">
        <v>79</v>
      </c>
      <c r="B86">
        <v>9990</v>
      </c>
      <c r="C86">
        <v>44</v>
      </c>
      <c r="D86">
        <v>0.44044044044044045</v>
      </c>
      <c r="AK86" s="1" t="s">
        <v>79</v>
      </c>
      <c r="AL86" s="1">
        <v>9987</v>
      </c>
      <c r="AM86" s="1">
        <v>44</v>
      </c>
      <c r="AN86" s="1">
        <v>0.44057274456793832</v>
      </c>
    </row>
    <row r="87" spans="1:40" x14ac:dyDescent="0.3">
      <c r="A87" t="s">
        <v>80</v>
      </c>
      <c r="B87">
        <v>9995</v>
      </c>
      <c r="C87">
        <v>51</v>
      </c>
      <c r="D87">
        <v>0.51025512756378189</v>
      </c>
      <c r="AK87" s="1" t="s">
        <v>80</v>
      </c>
      <c r="AL87" s="1">
        <v>9992</v>
      </c>
      <c r="AM87" s="1">
        <v>57</v>
      </c>
      <c r="AN87" s="1">
        <v>0.57045636509207365</v>
      </c>
    </row>
    <row r="88" spans="1:40" x14ac:dyDescent="0.3">
      <c r="A88" t="s">
        <v>81</v>
      </c>
      <c r="B88">
        <v>9993</v>
      </c>
      <c r="C88">
        <v>58</v>
      </c>
      <c r="D88">
        <v>0.58040628439907938</v>
      </c>
      <c r="AK88" s="1" t="s">
        <v>81</v>
      </c>
      <c r="AL88" s="1">
        <v>9991</v>
      </c>
      <c r="AM88" s="1">
        <v>84</v>
      </c>
      <c r="AN88" s="1">
        <v>0.84075668101291168</v>
      </c>
    </row>
    <row r="89" spans="1:40" x14ac:dyDescent="0.3">
      <c r="A89" t="s">
        <v>82</v>
      </c>
      <c r="B89">
        <v>9994</v>
      </c>
      <c r="C89">
        <v>86</v>
      </c>
      <c r="D89">
        <v>0.86051630978587146</v>
      </c>
      <c r="AK89" s="1" t="s">
        <v>82</v>
      </c>
      <c r="AL89" s="1">
        <v>9994</v>
      </c>
      <c r="AM89" s="1">
        <v>84</v>
      </c>
      <c r="AN89" s="1">
        <v>0.84050430258154896</v>
      </c>
    </row>
    <row r="90" spans="1:40" x14ac:dyDescent="0.3">
      <c r="A90" t="s">
        <v>83</v>
      </c>
      <c r="B90">
        <v>9990</v>
      </c>
      <c r="C90">
        <v>107</v>
      </c>
      <c r="D90">
        <v>1.0710710710710711</v>
      </c>
      <c r="AK90" s="1" t="s">
        <v>83</v>
      </c>
      <c r="AL90" s="1">
        <v>9993</v>
      </c>
      <c r="AM90" s="1">
        <v>42</v>
      </c>
      <c r="AN90" s="1">
        <v>0.42029420594416089</v>
      </c>
    </row>
    <row r="91" spans="1:40" x14ac:dyDescent="0.3">
      <c r="A91" t="s">
        <v>84</v>
      </c>
      <c r="B91">
        <v>9992</v>
      </c>
      <c r="C91">
        <v>199</v>
      </c>
      <c r="D91">
        <v>1.9915932746196958</v>
      </c>
      <c r="AK91" s="1" t="s">
        <v>84</v>
      </c>
      <c r="AL91" s="1">
        <v>9990</v>
      </c>
      <c r="AM91" s="1">
        <v>28</v>
      </c>
      <c r="AN91" s="1">
        <v>0.28028028028028024</v>
      </c>
    </row>
    <row r="92" spans="1:40" x14ac:dyDescent="0.3">
      <c r="A92" t="s">
        <v>85</v>
      </c>
      <c r="B92">
        <v>9993</v>
      </c>
      <c r="C92">
        <v>259</v>
      </c>
      <c r="D92">
        <v>2.5918142699889923</v>
      </c>
      <c r="AK92" s="1" t="s">
        <v>85</v>
      </c>
      <c r="AL92" s="1">
        <v>9995</v>
      </c>
      <c r="AM92" s="1">
        <v>23</v>
      </c>
      <c r="AN92" s="1">
        <v>0.23011505752876441</v>
      </c>
    </row>
    <row r="93" spans="1:40" x14ac:dyDescent="0.3">
      <c r="A93" t="s">
        <v>86</v>
      </c>
      <c r="B93">
        <v>9995</v>
      </c>
      <c r="C93">
        <v>296</v>
      </c>
      <c r="D93">
        <v>2.961480740370185</v>
      </c>
      <c r="AK93" s="1" t="s">
        <v>86</v>
      </c>
      <c r="AL93" s="1">
        <v>9992</v>
      </c>
      <c r="AM93" s="1">
        <v>11</v>
      </c>
      <c r="AN93" s="1">
        <v>0.11008807045636509</v>
      </c>
    </row>
    <row r="94" spans="1:40" x14ac:dyDescent="0.3">
      <c r="A94" t="s">
        <v>87</v>
      </c>
      <c r="B94">
        <v>9992</v>
      </c>
      <c r="C94">
        <v>269</v>
      </c>
      <c r="D94">
        <v>2.6921537229783827</v>
      </c>
      <c r="AK94" s="1" t="s">
        <v>87</v>
      </c>
      <c r="AL94" s="1">
        <v>9996</v>
      </c>
      <c r="AM94" s="1">
        <v>8</v>
      </c>
      <c r="AN94" s="1">
        <v>8.0032012805122052E-2</v>
      </c>
    </row>
    <row r="95" spans="1:40" x14ac:dyDescent="0.3">
      <c r="A95"/>
      <c r="B95"/>
      <c r="C95"/>
      <c r="D95"/>
      <c r="AK95" s="1" t="s">
        <v>98</v>
      </c>
      <c r="AL95" s="1">
        <v>9992</v>
      </c>
      <c r="AM95" s="1">
        <v>10</v>
      </c>
      <c r="AN95" s="1">
        <v>0.10008006405124098</v>
      </c>
    </row>
    <row r="96" spans="1:40" x14ac:dyDescent="0.3">
      <c r="A96"/>
      <c r="B96"/>
      <c r="C96"/>
      <c r="D96"/>
      <c r="AK96" s="1" t="s">
        <v>99</v>
      </c>
      <c r="AL96" s="1">
        <v>9995</v>
      </c>
      <c r="AM96" s="1">
        <v>17</v>
      </c>
      <c r="AN96" s="1">
        <v>0.17008504252126064</v>
      </c>
    </row>
    <row r="97" spans="1:40" x14ac:dyDescent="0.3">
      <c r="A97"/>
      <c r="B97"/>
      <c r="C97"/>
      <c r="D97"/>
      <c r="AK97" s="1" t="s">
        <v>100</v>
      </c>
      <c r="AL97" s="1">
        <v>9993</v>
      </c>
      <c r="AM97" s="1">
        <v>13</v>
      </c>
      <c r="AN97" s="1">
        <v>0.13009106374462123</v>
      </c>
    </row>
    <row r="98" spans="1:40" x14ac:dyDescent="0.3">
      <c r="A98"/>
      <c r="B98"/>
      <c r="C98"/>
      <c r="D98"/>
      <c r="AK98" s="1" t="s">
        <v>101</v>
      </c>
      <c r="AL98" s="1">
        <v>9994</v>
      </c>
      <c r="AM98" s="1">
        <v>19</v>
      </c>
      <c r="AN98" s="1">
        <v>0.19011406844106463</v>
      </c>
    </row>
    <row r="99" spans="1:40" x14ac:dyDescent="0.3">
      <c r="A99"/>
      <c r="B99"/>
      <c r="C99"/>
      <c r="D99"/>
      <c r="AK99" s="1" t="s">
        <v>102</v>
      </c>
      <c r="AL99" s="1">
        <v>9994</v>
      </c>
      <c r="AM99" s="1">
        <v>25</v>
      </c>
      <c r="AN99" s="1">
        <v>0.25015009005403238</v>
      </c>
    </row>
    <row r="100" spans="1:40" x14ac:dyDescent="0.3">
      <c r="A100"/>
      <c r="B100"/>
      <c r="C100"/>
      <c r="D100"/>
      <c r="AK100" s="1" t="s">
        <v>103</v>
      </c>
      <c r="AL100" s="1">
        <v>9999</v>
      </c>
      <c r="AM100" s="1">
        <v>48</v>
      </c>
      <c r="AN100" s="1">
        <v>0.4800480048004801</v>
      </c>
    </row>
    <row r="101" spans="1:40" x14ac:dyDescent="0.3">
      <c r="A101"/>
      <c r="B101"/>
      <c r="C101"/>
      <c r="D101"/>
      <c r="AK101" s="1" t="s">
        <v>104</v>
      </c>
      <c r="AL101" s="1">
        <v>9992</v>
      </c>
      <c r="AM101" s="1">
        <v>65</v>
      </c>
      <c r="AN101" s="1">
        <v>0.65052041633306645</v>
      </c>
    </row>
    <row r="102" spans="1:40" x14ac:dyDescent="0.3">
      <c r="A102"/>
      <c r="B102"/>
      <c r="C102"/>
      <c r="D102"/>
      <c r="AK102" s="1" t="s">
        <v>105</v>
      </c>
      <c r="AL102" s="1">
        <v>9995</v>
      </c>
      <c r="AM102" s="1">
        <v>144</v>
      </c>
      <c r="AN102" s="1">
        <v>1.4407203601800902</v>
      </c>
    </row>
    <row r="103" spans="1:40" x14ac:dyDescent="0.3">
      <c r="A103"/>
      <c r="B103"/>
      <c r="C103"/>
      <c r="D103"/>
      <c r="AK103" s="1" t="s">
        <v>106</v>
      </c>
      <c r="AL103" s="1">
        <v>9995</v>
      </c>
      <c r="AM103" s="1">
        <v>194</v>
      </c>
      <c r="AN103" s="1">
        <v>1.9409704852426213</v>
      </c>
    </row>
    <row r="104" spans="1:40" x14ac:dyDescent="0.3">
      <c r="A104"/>
      <c r="B104"/>
      <c r="C104"/>
      <c r="D104"/>
      <c r="AK104" s="1" t="s">
        <v>107</v>
      </c>
      <c r="AL104" s="1">
        <v>9993</v>
      </c>
      <c r="AM104" s="1">
        <v>249</v>
      </c>
      <c r="AN104" s="1">
        <v>2.4917442209546685</v>
      </c>
    </row>
    <row r="105" spans="1:40" x14ac:dyDescent="0.3">
      <c r="A105"/>
      <c r="B105"/>
      <c r="C105"/>
      <c r="D105"/>
      <c r="AK105" s="1" t="s">
        <v>108</v>
      </c>
      <c r="AL105" s="1">
        <v>9995</v>
      </c>
      <c r="AM105" s="1">
        <v>268</v>
      </c>
      <c r="AN105" s="1">
        <v>2.6813406703351679</v>
      </c>
    </row>
    <row r="106" spans="1:40" x14ac:dyDescent="0.3">
      <c r="A106"/>
      <c r="B106"/>
      <c r="C106"/>
      <c r="D106"/>
      <c r="AK106" s="1" t="s">
        <v>109</v>
      </c>
      <c r="AL106" s="1">
        <v>9991</v>
      </c>
      <c r="AM106" s="1">
        <v>268</v>
      </c>
      <c r="AN106" s="1">
        <v>2.6824141727554802</v>
      </c>
    </row>
    <row r="107" spans="1:40" x14ac:dyDescent="0.3">
      <c r="A107"/>
      <c r="B107"/>
      <c r="C107"/>
      <c r="D107"/>
    </row>
    <row r="108" spans="1:40" x14ac:dyDescent="0.3">
      <c r="A108"/>
      <c r="B108"/>
      <c r="C108"/>
      <c r="D108"/>
    </row>
    <row r="109" spans="1:40" x14ac:dyDescent="0.3">
      <c r="A109"/>
      <c r="B109"/>
      <c r="C109"/>
      <c r="D109"/>
    </row>
    <row r="110" spans="1:40" x14ac:dyDescent="0.3">
      <c r="A110"/>
      <c r="B110"/>
      <c r="C110"/>
      <c r="D110"/>
    </row>
    <row r="111" spans="1:40" x14ac:dyDescent="0.3">
      <c r="A111"/>
      <c r="B111"/>
      <c r="C111"/>
      <c r="D111"/>
    </row>
    <row r="112" spans="1:40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  <row r="118" spans="1:4" x14ac:dyDescent="0.3">
      <c r="A118"/>
      <c r="B118"/>
      <c r="C118"/>
      <c r="D118"/>
    </row>
  </sheetData>
  <mergeCells count="16">
    <mergeCell ref="BD6:BG6"/>
    <mergeCell ref="BK3:BT3"/>
    <mergeCell ref="BK6:BN6"/>
    <mergeCell ref="BQ6:BT6"/>
    <mergeCell ref="BW6:BZ6"/>
    <mergeCell ref="CC6:CF6"/>
    <mergeCell ref="T3:AC3"/>
    <mergeCell ref="AX6:BA6"/>
    <mergeCell ref="AL6:AO6"/>
    <mergeCell ref="AR6:AU6"/>
    <mergeCell ref="B6:E6"/>
    <mergeCell ref="T6:W6"/>
    <mergeCell ref="H6:K6"/>
    <mergeCell ref="Z6:AC6"/>
    <mergeCell ref="AF6:AI6"/>
    <mergeCell ref="N6:Q6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2024-11-18T19:48:36Z</dcterms:modified>
</cp:coreProperties>
</file>